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Артем ИП 2026- 2029\2027  Паспорта Инвест Артем\"/>
    </mc:Choice>
  </mc:AlternateContent>
  <xr:revisionPtr revIDLastSave="0" documentId="13_ncr:1_{891C9A1D-5D54-4BBF-9C18-7C9149B020E0}" xr6:coauthVersionLast="47" xr6:coauthVersionMax="47" xr10:uidLastSave="{00000000-0000-0000-0000-000000000000}"/>
  <bookViews>
    <workbookView xWindow="-120" yWindow="-120" windowWidth="29040" windowHeight="15840" tabRatio="692" firstSheet="4" activeTab="6" xr2:uid="{00000000-000D-0000-FFFF-FFFF00000000}"/>
  </bookViews>
  <sheets>
    <sheet name="1. паспорт местоположение" sheetId="1" r:id="rId1"/>
    <sheet name="3.1. паспорт Техсостояние ПС" sheetId="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6" i="11" l="1"/>
  <c r="Z59" i="10"/>
  <c r="AC59" i="10" s="1"/>
  <c r="X59" i="10"/>
  <c r="AB59" i="10" s="1"/>
  <c r="Z51" i="10"/>
  <c r="AC51" i="10" s="1"/>
  <c r="X51" i="10"/>
  <c r="AB51" i="10" s="1"/>
  <c r="Z42" i="10"/>
  <c r="AC42" i="10" s="1"/>
  <c r="X42" i="10"/>
  <c r="AB42" i="10" s="1"/>
  <c r="C27" i="10" l="1"/>
  <c r="D32" i="10" l="1"/>
  <c r="Z32" i="10" s="1"/>
  <c r="AC32" i="10" s="1"/>
  <c r="D30" i="10"/>
  <c r="D54" i="10" s="1"/>
  <c r="Z54" i="10" s="1"/>
  <c r="AC54" i="10" s="1"/>
  <c r="Z27" i="10"/>
  <c r="AC27" i="10" s="1"/>
  <c r="C32" i="10"/>
  <c r="D24" i="10"/>
  <c r="Z24" i="10" s="1"/>
  <c r="AC24" i="10" s="1"/>
  <c r="C24" i="10"/>
  <c r="X24" i="10" s="1"/>
  <c r="AB24" i="10" s="1"/>
  <c r="X32" i="10" l="1"/>
  <c r="AB32" i="10" s="1"/>
  <c r="C30" i="10"/>
  <c r="Z30" i="10"/>
  <c r="AC30" i="10" s="1"/>
  <c r="X27" i="10"/>
  <c r="AB27" i="10" s="1"/>
  <c r="C54" i="10" l="1"/>
  <c r="X54" i="10" s="1"/>
  <c r="AB54" i="10" s="1"/>
  <c r="X30" i="10"/>
  <c r="AB30" i="10" s="1"/>
  <c r="C25" i="5" l="1"/>
  <c r="C25" i="3"/>
  <c r="B27" i="12"/>
  <c r="B21" i="12"/>
  <c r="A15" i="12"/>
  <c r="A12" i="12"/>
  <c r="A15" i="11"/>
  <c r="A12" i="11"/>
  <c r="A14" i="10"/>
  <c r="A11" i="10"/>
  <c r="A15" i="9"/>
  <c r="A12" i="9"/>
  <c r="A15" i="8"/>
  <c r="A12" i="8"/>
  <c r="A15" i="7"/>
  <c r="A12" i="7"/>
  <c r="A14" i="6"/>
  <c r="A11" i="6"/>
  <c r="A15" i="5"/>
  <c r="A12" i="5"/>
  <c r="A16" i="3"/>
  <c r="A13" i="3"/>
  <c r="C49" i="1" l="1"/>
</calcChain>
</file>

<file path=xl/sharedStrings.xml><?xml version="1.0" encoding="utf-8"?>
<sst xmlns="http://schemas.openxmlformats.org/spreadsheetml/2006/main" count="2410" uniqueCount="500">
  <si>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</si>
  <si>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</si>
  <si>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</si>
  <si>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</si>
  <si>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</si>
  <si>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</si>
  <si>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</si>
  <si>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</si>
  <si>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</si>
  <si>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</si>
  <si>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</si>
  <si>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</si>
  <si>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</si>
  <si>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</si>
  <si>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</si>
  <si>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</si>
  <si>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</si>
  <si>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</si>
  <si>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</si>
  <si>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</si>
  <si>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</si>
  <si>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</si>
  <si>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</si>
  <si>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</si>
  <si>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</si>
  <si>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</si>
  <si>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</si>
  <si>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</si>
  <si>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</si>
  <si>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</si>
  <si>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</si>
  <si>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</si>
  <si>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</si>
  <si>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</si>
  <si>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</si>
  <si>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</si>
  <si>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</si>
  <si>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</si>
  <si>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</si>
  <si>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</si>
  <si>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</si>
  <si>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отсутствует</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</si>
  <si>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</si>
  <si>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</si>
  <si>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</si>
  <si>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</si>
  <si>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</si>
  <si>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</si>
  <si>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</si>
  <si>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</si>
  <si>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</si>
  <si>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</si>
  <si>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</si>
  <si>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</si>
  <si>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</si>
  <si>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</si>
  <si>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</si>
  <si>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</si>
  <si>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</si>
  <si>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</si>
  <si>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</si>
  <si>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</si>
  <si>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</si>
  <si>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</si>
  <si>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</si>
  <si>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</si>
  <si>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</si>
  <si>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</si>
  <si>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</si>
  <si>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</si>
  <si>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</si>
  <si>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</si>
  <si>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</si>
  <si>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</si>
  <si>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</si>
  <si>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</si>
  <si>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</si>
  <si>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</si>
  <si>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</si>
  <si>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</si>
  <si>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</si>
  <si>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</si>
  <si>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</si>
  <si>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</si>
  <si>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</si>
  <si>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</si>
  <si>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</si>
  <si>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Трансформатор силовой масляный</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</si>
  <si>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</si>
  <si>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</si>
  <si>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</si>
  <si>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</si>
  <si>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</si>
  <si>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</si>
  <si>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</si>
  <si>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</si>
  <si>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</si>
  <si>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</si>
  <si>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</si>
  <si>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</si>
  <si>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</si>
  <si>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</si>
  <si>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</si>
  <si>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</si>
  <si>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</si>
  <si>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</si>
  <si>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</si>
  <si>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</si>
  <si>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</si>
  <si>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</si>
  <si>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</si>
  <si>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</si>
  <si>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</si>
  <si>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</si>
  <si>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</si>
  <si>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</si>
  <si>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</si>
  <si>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</si>
  <si>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</si>
  <si>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</si>
  <si>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</si>
  <si>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</si>
  <si>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</si>
  <si>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</si>
  <si>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</si>
  <si>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</si>
  <si>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</si>
  <si>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</si>
  <si>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</si>
  <si>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</si>
  <si>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</si>
  <si>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</si>
  <si>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</si>
  <si>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</si>
  <si>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</si>
  <si>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</si>
  <si>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</si>
  <si>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</si>
  <si>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</si>
  <si>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</si>
  <si>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</si>
  <si>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</si>
  <si>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</si>
  <si>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</si>
  <si>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</si>
  <si>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</si>
  <si>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</si>
  <si>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</si>
  <si>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</si>
  <si>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</si>
  <si>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</si>
  <si>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</si>
  <si>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</si>
  <si>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</si>
  <si>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</si>
  <si>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</si>
  <si>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</si>
  <si>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</si>
  <si>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</si>
  <si>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</si>
  <si>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</si>
  <si>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</si>
  <si>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</si>
  <si>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</si>
  <si>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</si>
  <si>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</si>
  <si>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</si>
  <si>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</si>
  <si>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</si>
  <si>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</si>
  <si>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</si>
  <si>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</si>
  <si>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</si>
  <si>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</si>
  <si>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</si>
  <si>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</si>
  <si>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</si>
  <si>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</si>
  <si>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</si>
  <si>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</si>
  <si>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</si>
  <si>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</si>
  <si>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</si>
  <si>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</si>
  <si>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</si>
  <si>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</si>
  <si>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</si>
  <si>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</si>
  <si>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</si>
  <si>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</si>
  <si>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</si>
  <si>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</si>
  <si>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</si>
  <si>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</si>
  <si>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</si>
  <si>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</si>
  <si>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</si>
  <si>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</si>
  <si>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</si>
  <si>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</si>
  <si>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</si>
  <si>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</si>
  <si>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</si>
  <si>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</si>
  <si>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</si>
  <si>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</si>
  <si>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</si>
  <si>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</si>
  <si>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</si>
  <si>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</si>
  <si>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</si>
  <si>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</si>
  <si>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</si>
  <si>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</si>
  <si>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</si>
  <si>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</si>
  <si>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</si>
  <si>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</si>
  <si>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</si>
  <si>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</si>
  <si>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</si>
  <si>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</si>
  <si>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</si>
  <si>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</si>
  <si>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</si>
  <si>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</si>
  <si>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</si>
  <si>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</si>
  <si>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</si>
  <si>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</si>
  <si>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</si>
  <si>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</si>
  <si>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</si>
  <si>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</si>
  <si>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</si>
  <si>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</si>
  <si>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</si>
  <si>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</si>
  <si>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</si>
  <si>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</si>
  <si>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</si>
  <si>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</si>
  <si>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</si>
  <si>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</si>
  <si>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</si>
  <si>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</si>
  <si>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</si>
  <si>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</si>
  <si>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</si>
  <si>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</si>
  <si>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</si>
  <si>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</si>
  <si>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</si>
  <si>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</si>
  <si>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</si>
  <si>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</si>
  <si>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</si>
  <si>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</si>
  <si>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</si>
  <si>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</si>
  <si>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</si>
  <si>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</si>
  <si>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</si>
  <si>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</si>
  <si>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</si>
  <si>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</si>
  <si>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</si>
  <si>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</si>
  <si>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</si>
  <si>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</si>
  <si>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</si>
  <si>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</si>
  <si>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</si>
  <si>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</si>
  <si>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</si>
  <si>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</si>
  <si>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</si>
  <si>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</si>
  <si>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</si>
  <si>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</si>
  <si>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</si>
  <si>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</si>
  <si>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</si>
  <si>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</si>
  <si>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</si>
  <si>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</si>
  <si>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</si>
  <si>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</si>
  <si>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</si>
  <si>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</si>
  <si>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</si>
  <si>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</si>
  <si>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</si>
  <si>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</si>
  <si>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</si>
  <si>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</si>
  <si>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</si>
  <si>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</si>
  <si>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</si>
  <si>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</si>
  <si>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</si>
  <si>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</si>
  <si>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</si>
  <si>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</si>
  <si>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</si>
  <si>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</si>
  <si>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</si>
  <si>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</si>
  <si>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</si>
  <si>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</si>
  <si>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</si>
  <si>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</si>
  <si>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</si>
  <si>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</si>
  <si>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</si>
  <si>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</si>
  <si>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</si>
  <si>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</si>
  <si>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</si>
  <si>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</si>
  <si>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</si>
  <si>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</si>
  <si>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</si>
  <si>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</si>
  <si>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</si>
  <si>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</si>
  <si>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</si>
  <si>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</si>
  <si>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</si>
  <si>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</si>
  <si>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</si>
  <si>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</si>
  <si>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</si>
  <si>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</si>
  <si>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</si>
  <si>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</si>
  <si>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</si>
  <si>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</si>
  <si>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</si>
  <si>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</si>
  <si>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</si>
  <si>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</si>
  <si>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</si>
  <si>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</si>
  <si>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</si>
  <si>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</si>
  <si>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</si>
  <si>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</si>
  <si>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</si>
  <si>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</si>
  <si>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</si>
  <si>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</si>
  <si>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</si>
  <si>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</si>
  <si>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</si>
  <si>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</si>
  <si>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</si>
  <si>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</si>
  <si>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</si>
  <si>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</si>
  <si>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</si>
  <si>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</si>
  <si>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</si>
  <si>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</si>
  <si>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</si>
  <si>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</si>
  <si>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</si>
  <si>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</si>
  <si>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</si>
  <si>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</si>
  <si>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</si>
  <si>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</si>
  <si>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</si>
  <si>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</si>
  <si>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</si>
  <si>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</si>
  <si>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</si>
  <si>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</si>
  <si>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</si>
  <si>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</si>
  <si>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</si>
  <si>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</si>
  <si>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</si>
  <si>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</si>
  <si>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</si>
  <si>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</si>
  <si>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</si>
  <si>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</si>
  <si>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</si>
  <si>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</si>
  <si>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</si>
  <si>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</si>
  <si>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</si>
  <si>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</si>
  <si>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</si>
  <si>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</si>
  <si>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</si>
  <si>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</si>
  <si>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</si>
  <si>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</si>
  <si>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</si>
  <si>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</si>
  <si>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</si>
  <si>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</si>
  <si>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</si>
  <si>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</si>
  <si>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</si>
  <si>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</si>
  <si>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</si>
  <si>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</si>
  <si>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</si>
  <si>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</si>
  <si>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</si>
  <si>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</si>
  <si>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</si>
  <si>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</si>
  <si>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</si>
  <si>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</si>
  <si>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</si>
  <si>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</si>
  <si>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</si>
  <si>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</si>
  <si>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</si>
  <si>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</si>
  <si>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</si>
  <si>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</si>
  <si>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</si>
  <si>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</si>
  <si>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</si>
  <si>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</si>
  <si>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</si>
  <si>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</si>
  <si>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</si>
  <si>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</si>
  <si>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</si>
  <si>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</si>
  <si>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</si>
  <si>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</si>
  <si>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</si>
  <si>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</si>
  <si>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</si>
  <si>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</si>
  <si>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</si>
  <si>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</si>
  <si>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</si>
  <si>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</si>
  <si>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</si>
  <si>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</si>
  <si>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</si>
  <si>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</si>
  <si>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</si>
  <si>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</si>
  <si>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</si>
  <si>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</si>
  <si>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</si>
  <si>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</si>
  <si>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</si>
  <si>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</si>
  <si>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</si>
  <si>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</si>
  <si>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t>
  </si>
  <si>
    <t>Факт 2021 года</t>
  </si>
  <si>
    <t>2023 год</t>
  </si>
  <si>
    <t>2024 год</t>
  </si>
  <si>
    <t>2025 год</t>
  </si>
  <si>
    <t>2026 год</t>
  </si>
  <si>
    <t>предложение по корректировке плана</t>
  </si>
  <si>
    <t>по состоянию на 01.01.2021 года</t>
  </si>
  <si>
    <t>по состоянию на 01.01.2022 года</t>
  </si>
  <si>
    <t>строительство</t>
  </si>
  <si>
    <t>Расчет стоимости на основании утвержденной ПСД</t>
  </si>
  <si>
    <t>0,00</t>
  </si>
  <si>
    <t>ООО "ДЭСК"</t>
  </si>
  <si>
    <t>Приморский край</t>
  </si>
  <si>
    <t>нд</t>
  </si>
  <si>
    <t xml:space="preserve">Повышение качества и надежности электроснабжения </t>
  </si>
  <si>
    <t>Ожидается снижение количества отключений</t>
  </si>
  <si>
    <t>Приморский край, г. Артём</t>
  </si>
  <si>
    <t>Сметная стоимость проекта с НДС,  тыс. руб.</t>
  </si>
  <si>
    <t xml:space="preserve">реконструкция </t>
  </si>
  <si>
    <t>ООО "Дальневосточная энергосетевая компания"</t>
  </si>
  <si>
    <t>Повышение качества и надежности электроснабжения потребителей электрической энергии</t>
  </si>
  <si>
    <t>от «__» _____ 202_ г. №___</t>
  </si>
  <si>
    <t>от «__» _____ 202__ г. №___</t>
  </si>
  <si>
    <t>П</t>
  </si>
  <si>
    <t>выключатель</t>
  </si>
  <si>
    <t>выключатель нагрузки ВН</t>
  </si>
  <si>
    <t>выключатель вакуумный, выключатель нагрузки автогазовый ВНА</t>
  </si>
  <si>
    <t xml:space="preserve">реконструкция РУ-6 кВ ТП-175 с заменой коммутационных аппаратов 6 кВ </t>
  </si>
  <si>
    <t>Q_ДЭСК_95</t>
  </si>
  <si>
    <t>Реконструкция РУ-6кВ ТП-176 г.Артём</t>
  </si>
  <si>
    <t>ТП-176</t>
  </si>
  <si>
    <t>1976</t>
  </si>
  <si>
    <t>установка выключатель вакуумный  ВКВ  5 шт., выключатель нагрузки автогазовый ВНА 1 шт.</t>
  </si>
  <si>
    <t>Артёмовский городской округ</t>
  </si>
  <si>
    <t>Год раскрытия информации: 2026 год</t>
  </si>
  <si>
    <t>IV</t>
  </si>
  <si>
    <t>Реконструкция трансформаторных и иных подстанций</t>
  </si>
  <si>
    <t>5823,05314 тыс.руб.</t>
  </si>
  <si>
    <t>2027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</si>
</sst>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0.00_ ;\-0.00\ "/>
    <numFmt numFmtId="166" formatCode="0.00;[Red]\-0.00"/>
    <numFmt numFmtId="167" formatCode="[$-419]mmmm\ yyyy;@"/>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bottom/>
      <diagonal/>
    </border>
    <border>
      <left style="medium">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280">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2" fontId="6" fillId="0" borderId="1" xfId="2" applyNumberFormat="1" applyBorder="1" applyAlignment="1">
      <alignment horizontal="center"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0" fontId="24" fillId="0" borderId="18" xfId="6" applyBorder="1" applyAlignment="1">
      <alignment horizontal="lef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5" fillId="0" borderId="15" xfId="6" applyNumberFormat="1" applyFont="1" applyBorder="1" applyAlignment="1">
      <alignment horizontal="left"/>
    </xf>
    <xf numFmtId="164" fontId="24" fillId="0" borderId="0" xfId="6" applyNumberFormat="1" applyAlignment="1">
      <alignment horizontal="left"/>
    </xf>
    <xf numFmtId="164" fontId="35" fillId="0" borderId="13" xfId="6" applyNumberFormat="1" applyFont="1" applyBorder="1" applyAlignment="1">
      <alignment horizontal="left"/>
    </xf>
    <xf numFmtId="164" fontId="35" fillId="0" borderId="1" xfId="6" applyNumberFormat="1" applyFont="1" applyBorder="1" applyAlignment="1">
      <alignment horizontal="right" vertical="center"/>
    </xf>
    <xf numFmtId="164" fontId="35" fillId="0" borderId="15" xfId="6" applyNumberFormat="1" applyFont="1" applyBorder="1" applyAlignment="1">
      <alignment horizontal="left" wrapText="1"/>
    </xf>
    <xf numFmtId="164" fontId="35" fillId="0" borderId="20" xfId="6" applyNumberFormat="1" applyFont="1" applyBorder="1" applyAlignment="1">
      <alignment horizontal="right" vertical="center"/>
    </xf>
    <xf numFmtId="164" fontId="35"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7"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6" fillId="0" borderId="0" xfId="2" applyAlignment="1">
      <alignment vertical="top" wrapText="1"/>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7" fillId="0" borderId="1" xfId="10" applyFont="1" applyBorder="1" applyAlignment="1">
      <alignment horizontal="left" vertical="center" wrapText="1"/>
    </xf>
    <xf numFmtId="0" fontId="38" fillId="0" borderId="1" xfId="10" applyFont="1" applyBorder="1" applyAlignment="1">
      <alignment horizontal="left" vertical="center" wrapText="1"/>
    </xf>
    <xf numFmtId="49" fontId="6" fillId="0" borderId="0" xfId="2" applyNumberFormat="1" applyAlignment="1">
      <alignment horizontal="center" vertical="center" wrapText="1"/>
    </xf>
    <xf numFmtId="0" fontId="37"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40" fillId="0" borderId="0" xfId="2" applyNumberFormat="1" applyFont="1" applyAlignment="1">
      <alignment horizontal="right" vertical="top" wrapText="1"/>
    </xf>
    <xf numFmtId="0" fontId="27" fillId="0" borderId="0" xfId="2" applyFont="1" applyAlignment="1">
      <alignment horizontal="right"/>
    </xf>
    <xf numFmtId="0" fontId="41" fillId="0" borderId="22" xfId="2" applyFont="1" applyBorder="1" applyAlignment="1">
      <alignment horizontal="justify"/>
    </xf>
    <xf numFmtId="0" fontId="41" fillId="0" borderId="22" xfId="2" applyFont="1" applyBorder="1" applyAlignment="1">
      <alignment vertical="top" wrapText="1"/>
    </xf>
    <xf numFmtId="0" fontId="41" fillId="0" borderId="24" xfId="2" applyFont="1" applyBorder="1" applyAlignment="1">
      <alignment vertical="top" wrapText="1"/>
    </xf>
    <xf numFmtId="0" fontId="41" fillId="0" borderId="24" xfId="2" applyFont="1" applyBorder="1" applyAlignment="1">
      <alignment horizontal="justify" vertical="top" wrapText="1"/>
    </xf>
    <xf numFmtId="0" fontId="27" fillId="0" borderId="22" xfId="2" applyFont="1" applyBorder="1" applyAlignment="1">
      <alignment horizontal="justify" vertical="top" wrapText="1"/>
    </xf>
    <xf numFmtId="0" fontId="41" fillId="0" borderId="22" xfId="2" applyFont="1" applyBorder="1" applyAlignment="1">
      <alignment horizontal="justify" vertical="top" wrapText="1"/>
    </xf>
    <xf numFmtId="0" fontId="41" fillId="0" borderId="23" xfId="2" applyFont="1" applyBorder="1" applyAlignment="1">
      <alignment vertical="top" wrapText="1"/>
    </xf>
    <xf numFmtId="0" fontId="27" fillId="0" borderId="23" xfId="2" applyFont="1" applyBorder="1" applyAlignment="1">
      <alignment vertical="top" wrapText="1"/>
    </xf>
    <xf numFmtId="0" fontId="27" fillId="0" borderId="26" xfId="2" applyFont="1" applyBorder="1" applyAlignment="1">
      <alignment vertical="top" wrapText="1"/>
    </xf>
    <xf numFmtId="0" fontId="27" fillId="0" borderId="24" xfId="2" applyFont="1" applyBorder="1" applyAlignment="1">
      <alignment vertical="top" wrapText="1"/>
    </xf>
    <xf numFmtId="0" fontId="41" fillId="0" borderId="23" xfId="2" applyFont="1" applyBorder="1" applyAlignment="1">
      <alignment horizontal="left" vertical="center" wrapText="1"/>
    </xf>
    <xf numFmtId="0" fontId="41" fillId="0" borderId="23" xfId="2" applyFont="1" applyBorder="1" applyAlignment="1">
      <alignment horizontal="center" vertical="center" wrapText="1"/>
    </xf>
    <xf numFmtId="0" fontId="27" fillId="0" borderId="24" xfId="2" applyFont="1" applyBorder="1"/>
    <xf numFmtId="1" fontId="41"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4" fontId="13" fillId="0" borderId="1" xfId="1" applyNumberFormat="1" applyFont="1" applyBorder="1" applyAlignment="1">
      <alignment horizontal="left" vertical="center" wrapText="1"/>
    </xf>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6" fillId="0" borderId="0" xfId="5" applyFont="1" applyAlignment="1">
      <alignment horizontal="left" vertical="center" wrapText="1"/>
    </xf>
    <xf numFmtId="0" fontId="6" fillId="0" borderId="1" xfId="5" applyFont="1" applyBorder="1" applyAlignment="1">
      <alignment horizontal="center" vertical="top"/>
    </xf>
    <xf numFmtId="49" fontId="6" fillId="0" borderId="1" xfId="5" applyNumberFormat="1" applyFont="1" applyBorder="1" applyAlignment="1">
      <alignment horizontal="center" vertical="center" wrapText="1"/>
    </xf>
    <xf numFmtId="0" fontId="6" fillId="0" borderId="0" xfId="5" applyFont="1" applyAlignment="1">
      <alignment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165" fontId="34" fillId="0" borderId="14" xfId="6" applyNumberFormat="1" applyFont="1" applyBorder="1" applyAlignment="1">
      <alignment horizontal="right"/>
    </xf>
    <xf numFmtId="0" fontId="9" fillId="0" borderId="1" xfId="2" applyFont="1" applyBorder="1" applyAlignment="1">
      <alignment vertical="top" wrapText="1"/>
    </xf>
    <xf numFmtId="167" fontId="9" fillId="0" borderId="1" xfId="2" applyNumberFormat="1" applyFont="1" applyBorder="1" applyAlignment="1">
      <alignment vertical="top" wrapText="1"/>
    </xf>
    <xf numFmtId="0" fontId="6" fillId="0" borderId="1" xfId="2" applyBorder="1" applyAlignment="1">
      <alignment vertical="top" wrapText="1"/>
    </xf>
    <xf numFmtId="167"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2" fontId="9" fillId="0" borderId="1" xfId="2" applyNumberFormat="1" applyFont="1" applyBorder="1" applyAlignment="1">
      <alignment horizontal="center" vertical="center" wrapText="1"/>
    </xf>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9" fillId="0" borderId="0" xfId="4" applyFont="1"/>
    <xf numFmtId="49" fontId="13" fillId="0" borderId="1" xfId="4" applyNumberFormat="1" applyFont="1" applyBorder="1" applyAlignment="1">
      <alignment horizontal="center" vertical="center" wrapText="1"/>
    </xf>
    <xf numFmtId="4" fontId="13" fillId="0" borderId="1" xfId="4" applyNumberFormat="1" applyFont="1" applyBorder="1" applyAlignment="1">
      <alignment horizontal="center" vertical="center" wrapText="1"/>
    </xf>
    <xf numFmtId="0" fontId="27" fillId="0" borderId="22" xfId="2" applyFont="1" applyBorder="1" applyAlignment="1">
      <alignment horizontal="justify" vertical="center"/>
    </xf>
    <xf numFmtId="0" fontId="27" fillId="0" borderId="23" xfId="2" applyFont="1" applyBorder="1" applyAlignment="1">
      <alignment horizontal="justify" vertical="center"/>
    </xf>
    <xf numFmtId="167" fontId="27" fillId="0" borderId="22" xfId="2" applyNumberFormat="1" applyFont="1" applyBorder="1" applyAlignment="1">
      <alignment horizontal="justify" vertical="center"/>
    </xf>
    <xf numFmtId="0" fontId="27" fillId="0" borderId="25" xfId="2" applyFont="1" applyBorder="1" applyAlignment="1">
      <alignment horizontal="justify" vertical="center" wrapText="1"/>
    </xf>
    <xf numFmtId="4" fontId="27" fillId="0" borderId="22" xfId="2" applyNumberFormat="1" applyFont="1" applyBorder="1" applyAlignment="1">
      <alignment horizontal="justify" vertical="center" wrapText="1"/>
    </xf>
    <xf numFmtId="0" fontId="27" fillId="0" borderId="22" xfId="2" applyFont="1" applyBorder="1" applyAlignment="1">
      <alignment horizontal="justify" vertical="center" wrapText="1"/>
    </xf>
    <xf numFmtId="0" fontId="27" fillId="0" borderId="22" xfId="2" applyFont="1" applyBorder="1" applyAlignment="1">
      <alignment horizontal="left" vertical="center" wrapText="1"/>
    </xf>
    <xf numFmtId="0" fontId="27" fillId="0" borderId="27" xfId="2" applyFont="1" applyBorder="1" applyAlignment="1">
      <alignment vertical="center" wrapText="1"/>
    </xf>
    <xf numFmtId="0" fontId="0" fillId="0" borderId="1" xfId="3" applyFont="1" applyBorder="1" applyAlignment="1">
      <alignment horizontal="center" vertical="center" wrapText="1"/>
    </xf>
    <xf numFmtId="0" fontId="6" fillId="0" borderId="1" xfId="5" applyFont="1" applyBorder="1" applyAlignment="1">
      <alignment horizontal="left" vertical="center" wrapText="1"/>
    </xf>
    <xf numFmtId="4" fontId="13" fillId="0" borderId="1" xfId="1" applyNumberFormat="1" applyFont="1" applyBorder="1" applyAlignment="1">
      <alignment vertical="center" wrapText="1"/>
    </xf>
    <xf numFmtId="2" fontId="24" fillId="0" borderId="0" xfId="6" applyNumberFormat="1" applyAlignment="1">
      <alignment horizontal="center"/>
    </xf>
    <xf numFmtId="10" fontId="24" fillId="0" borderId="0" xfId="6" applyNumberFormat="1" applyAlignment="1">
      <alignment horizontal="center"/>
    </xf>
    <xf numFmtId="0" fontId="34" fillId="0" borderId="0" xfId="6" applyFont="1" applyAlignment="1">
      <alignment horizontal="left"/>
    </xf>
    <xf numFmtId="166" fontId="24" fillId="0" borderId="0" xfId="6" applyNumberFormat="1" applyAlignment="1">
      <alignment horizontal="center"/>
    </xf>
    <xf numFmtId="164" fontId="24" fillId="0" borderId="7" xfId="6" applyNumberFormat="1" applyBorder="1" applyAlignment="1">
      <alignment horizontal="center" vertical="center"/>
    </xf>
    <xf numFmtId="164" fontId="35" fillId="0" borderId="16" xfId="6" applyNumberFormat="1" applyFont="1" applyBorder="1" applyAlignment="1">
      <alignment horizontal="right" vertical="center"/>
    </xf>
    <xf numFmtId="164" fontId="35" fillId="0" borderId="17" xfId="6" applyNumberFormat="1" applyFont="1" applyBorder="1" applyAlignment="1">
      <alignment horizontal="right" vertical="center"/>
    </xf>
    <xf numFmtId="164" fontId="24" fillId="0" borderId="28" xfId="6" applyNumberFormat="1" applyBorder="1" applyAlignment="1">
      <alignment horizontal="left"/>
    </xf>
    <xf numFmtId="164" fontId="24" fillId="0" borderId="10" xfId="6" applyNumberFormat="1" applyBorder="1" applyAlignment="1">
      <alignment horizontal="right" vertical="center"/>
    </xf>
    <xf numFmtId="164" fontId="35" fillId="0" borderId="10" xfId="6" applyNumberFormat="1" applyFont="1" applyBorder="1" applyAlignment="1">
      <alignment horizontal="right" vertical="center"/>
    </xf>
    <xf numFmtId="164" fontId="24" fillId="0" borderId="29" xfId="6" applyNumberFormat="1" applyBorder="1" applyAlignment="1">
      <alignment horizontal="left"/>
    </xf>
    <xf numFmtId="1" fontId="6" fillId="0" borderId="1" xfId="2" applyNumberFormat="1" applyBorder="1" applyAlignment="1">
      <alignment horizontal="center" vertical="center" wrapText="1"/>
    </xf>
    <xf numFmtId="1" fontId="9" fillId="0" borderId="1" xfId="2"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2" borderId="0" xfId="1" applyFont="1" applyFill="1" applyAlignment="1">
      <alignment horizontal="center" vertical="center"/>
    </xf>
    <xf numFmtId="0" fontId="11" fillId="2" borderId="0" xfId="1" applyFont="1" applyFill="1" applyAlignment="1">
      <alignment horizontal="center" vertical="center"/>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49" fontId="6" fillId="0" borderId="0" xfId="5" applyNumberFormat="1" applyFont="1" applyAlignment="1">
      <alignment horizontal="left" vertical="top"/>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7" fillId="2" borderId="0" xfId="1" applyFont="1" applyFill="1" applyAlignment="1">
      <alignment horizontal="center" vertical="center" wrapText="1"/>
    </xf>
    <xf numFmtId="0" fontId="11" fillId="2" borderId="0" xfId="1" applyFont="1" applyFill="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0" fillId="0" borderId="0" xfId="6" applyFont="1" applyAlignment="1">
      <alignment horizontal="center" wrapText="1"/>
    </xf>
    <xf numFmtId="0" fontId="31" fillId="0" borderId="0" xfId="6" applyFont="1" applyAlignment="1">
      <alignment horizontal="center"/>
    </xf>
    <xf numFmtId="0" fontId="32" fillId="0" borderId="0" xfId="6" applyFont="1" applyAlignment="1">
      <alignment horizontal="center"/>
    </xf>
    <xf numFmtId="0" fontId="24" fillId="0" borderId="0" xfId="6" applyAlignment="1">
      <alignment horizontal="center"/>
    </xf>
    <xf numFmtId="0" fontId="24" fillId="0" borderId="0" xfId="6" applyAlignment="1">
      <alignment horizontal="center" wrapText="1"/>
    </xf>
    <xf numFmtId="4" fontId="24" fillId="0" borderId="0" xfId="6" applyNumberForma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9" fillId="2" borderId="0" xfId="6" applyFont="1" applyFill="1" applyAlignment="1">
      <alignment horizontal="center"/>
    </xf>
    <xf numFmtId="0" fontId="30" fillId="2" borderId="0" xfId="6" applyFont="1" applyFill="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17" fillId="0" borderId="0" xfId="1" applyFont="1" applyAlignment="1">
      <alignment horizontal="center" vertical="center" wrapText="1"/>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8" fillId="0" borderId="6" xfId="10" applyFont="1" applyBorder="1" applyAlignment="1">
      <alignment horizontal="center" vertical="center" textRotation="90" wrapText="1"/>
    </xf>
    <xf numFmtId="0" fontId="38"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0" fontId="27" fillId="0" borderId="23" xfId="2" applyFont="1" applyBorder="1" applyAlignment="1">
      <alignment horizontal="left" vertical="top" wrapText="1"/>
    </xf>
    <xf numFmtId="0" fontId="27" fillId="0" borderId="26" xfId="2" applyFont="1" applyBorder="1" applyAlignment="1">
      <alignment horizontal="left" vertical="top" wrapText="1"/>
    </xf>
    <xf numFmtId="0" fontId="27" fillId="0" borderId="24"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3" zoomScale="90" zoomScaleSheetLayoutView="90" workbookViewId="0">
      <selection activeCell="G43" sqref="G43"/>
    </sheetView>
  </sheetViews>
  <sheetFormatPr defaultColWidth="9.140625" defaultRowHeight="15" x14ac:dyDescent="0.25"/>
  <cols>
    <col min="1" max="1" width="6.140625" style="115" customWidth="1"/>
    <col min="2" max="2" width="53.5703125" style="115" customWidth="1"/>
    <col min="3" max="3" width="91.42578125" style="115" customWidth="1"/>
    <col min="4" max="4" width="12" style="115" customWidth="1"/>
    <col min="5" max="5" width="14.42578125" style="115" customWidth="1"/>
    <col min="6" max="6" width="36.5703125" style="115" customWidth="1"/>
    <col min="7" max="7" width="20" style="115" customWidth="1"/>
    <col min="8" max="8" width="25.5703125" style="115" customWidth="1"/>
    <col min="9" max="9" width="16.42578125" style="115" customWidth="1"/>
    <col min="10" max="16384" width="9.140625" style="115"/>
  </cols>
  <sheetData>
    <row r="1" spans="1:22" s="1" customFormat="1" ht="18.75" x14ac:dyDescent="0.2">
      <c r="A1" s="103"/>
      <c r="C1" s="20" t="s">
        <v>0</v>
      </c>
    </row>
    <row r="2" spans="1:22" s="1" customFormat="1" ht="18.75" x14ac:dyDescent="0.3">
      <c r="A2" s="103"/>
      <c r="C2" s="23" t="s">
        <v>1</v>
      </c>
    </row>
    <row r="3" spans="1:22" s="1" customFormat="1" ht="18.75" x14ac:dyDescent="0.3">
      <c r="A3" s="104"/>
      <c r="C3" s="23" t="s">
        <v>482</v>
      </c>
    </row>
    <row r="4" spans="1:22" s="1" customFormat="1" ht="18.75" x14ac:dyDescent="0.3">
      <c r="A4" s="104"/>
      <c r="H4" s="23"/>
    </row>
    <row r="5" spans="1:22" s="1" customFormat="1" ht="15.75" x14ac:dyDescent="0.25">
      <c r="A5" s="180" t="s">
        <v>495</v>
      </c>
      <c r="B5" s="180"/>
      <c r="C5" s="180"/>
      <c r="D5" s="2"/>
      <c r="E5" s="2"/>
      <c r="F5" s="2"/>
      <c r="G5" s="2"/>
      <c r="H5" s="2"/>
      <c r="I5" s="2"/>
      <c r="J5" s="2"/>
    </row>
    <row r="6" spans="1:22" s="1" customFormat="1" ht="18.75" x14ac:dyDescent="0.3">
      <c r="A6" s="104"/>
      <c r="H6" s="23"/>
    </row>
    <row r="7" spans="1:22" s="1" customFormat="1" ht="18.75" x14ac:dyDescent="0.2">
      <c r="A7" s="181" t="s">
        <v>2</v>
      </c>
      <c r="B7" s="181"/>
      <c r="C7" s="181"/>
      <c r="D7" s="105"/>
      <c r="E7" s="105"/>
      <c r="F7" s="105"/>
      <c r="G7" s="105"/>
      <c r="H7" s="105"/>
      <c r="I7" s="105"/>
      <c r="J7" s="105"/>
      <c r="K7" s="105"/>
      <c r="L7" s="105"/>
      <c r="M7" s="105"/>
      <c r="N7" s="105"/>
      <c r="O7" s="105"/>
      <c r="P7" s="105"/>
      <c r="Q7" s="105"/>
      <c r="R7" s="105"/>
      <c r="S7" s="105"/>
      <c r="T7" s="105"/>
      <c r="U7" s="105"/>
      <c r="V7" s="105"/>
    </row>
    <row r="8" spans="1:22" s="1" customFormat="1" ht="18.75" x14ac:dyDescent="0.2">
      <c r="A8" s="106"/>
      <c r="B8" s="106"/>
      <c r="C8" s="106"/>
      <c r="D8" s="106"/>
      <c r="E8" s="106"/>
      <c r="F8" s="106"/>
      <c r="G8" s="106"/>
      <c r="H8" s="106"/>
      <c r="I8" s="105"/>
      <c r="J8" s="105"/>
      <c r="K8" s="105"/>
      <c r="L8" s="105"/>
      <c r="M8" s="105"/>
      <c r="N8" s="105"/>
      <c r="O8" s="105"/>
      <c r="P8" s="105"/>
      <c r="Q8" s="105"/>
      <c r="R8" s="105"/>
      <c r="S8" s="105"/>
      <c r="T8" s="105"/>
      <c r="U8" s="105"/>
      <c r="V8" s="105"/>
    </row>
    <row r="9" spans="1:22" s="1" customFormat="1" ht="18.75" x14ac:dyDescent="0.2">
      <c r="A9" s="182" t="s">
        <v>480</v>
      </c>
      <c r="B9" s="182"/>
      <c r="C9" s="182"/>
      <c r="D9" s="107"/>
      <c r="E9" s="107"/>
      <c r="F9" s="107"/>
      <c r="G9" s="107"/>
      <c r="H9" s="107"/>
      <c r="I9" s="105"/>
      <c r="J9" s="105"/>
      <c r="K9" s="105"/>
      <c r="L9" s="105"/>
      <c r="M9" s="105"/>
      <c r="N9" s="105"/>
      <c r="O9" s="105"/>
      <c r="P9" s="105"/>
      <c r="Q9" s="105"/>
      <c r="R9" s="105"/>
      <c r="S9" s="105"/>
      <c r="T9" s="105"/>
      <c r="U9" s="105"/>
      <c r="V9" s="105"/>
    </row>
    <row r="10" spans="1:22" s="1" customFormat="1" ht="18.75" x14ac:dyDescent="0.2">
      <c r="A10" s="183" t="s">
        <v>3</v>
      </c>
      <c r="B10" s="183"/>
      <c r="C10" s="183"/>
      <c r="D10" s="108"/>
      <c r="E10" s="108"/>
      <c r="F10" s="108"/>
      <c r="G10" s="108"/>
      <c r="H10" s="108"/>
      <c r="I10" s="105"/>
      <c r="J10" s="105"/>
      <c r="K10" s="105"/>
      <c r="L10" s="105"/>
      <c r="M10" s="105"/>
      <c r="N10" s="105"/>
      <c r="O10" s="105"/>
      <c r="P10" s="105"/>
      <c r="Q10" s="105"/>
      <c r="R10" s="105"/>
      <c r="S10" s="105"/>
      <c r="T10" s="105"/>
      <c r="U10" s="105"/>
      <c r="V10" s="105"/>
    </row>
    <row r="11" spans="1:22" s="1" customFormat="1" ht="18.75" x14ac:dyDescent="0.2">
      <c r="A11" s="106"/>
      <c r="B11" s="106"/>
      <c r="C11" s="106"/>
      <c r="D11" s="106"/>
      <c r="E11" s="106"/>
      <c r="F11" s="106"/>
      <c r="G11" s="106"/>
      <c r="H11" s="106"/>
      <c r="I11" s="105"/>
      <c r="J11" s="105"/>
      <c r="K11" s="105"/>
      <c r="L11" s="105"/>
      <c r="M11" s="105"/>
      <c r="N11" s="105"/>
      <c r="O11" s="105"/>
      <c r="P11" s="105"/>
      <c r="Q11" s="105"/>
      <c r="R11" s="105"/>
      <c r="S11" s="105"/>
      <c r="T11" s="105"/>
      <c r="U11" s="105"/>
      <c r="V11" s="105"/>
    </row>
    <row r="12" spans="1:22" s="1" customFormat="1" ht="18.75" x14ac:dyDescent="0.2">
      <c r="A12" s="184" t="s">
        <v>489</v>
      </c>
      <c r="B12" s="185"/>
      <c r="C12" s="185"/>
      <c r="D12" s="107"/>
      <c r="E12" s="107"/>
      <c r="F12" s="107"/>
      <c r="G12" s="107"/>
      <c r="H12" s="107"/>
      <c r="I12" s="105"/>
      <c r="J12" s="105"/>
      <c r="K12" s="105"/>
      <c r="L12" s="105"/>
      <c r="M12" s="105"/>
      <c r="N12" s="105"/>
      <c r="O12" s="105"/>
      <c r="P12" s="105"/>
      <c r="Q12" s="105"/>
      <c r="R12" s="105"/>
      <c r="S12" s="105"/>
      <c r="T12" s="105"/>
      <c r="U12" s="105"/>
      <c r="V12" s="105"/>
    </row>
    <row r="13" spans="1:22" s="1" customFormat="1" ht="18.75" x14ac:dyDescent="0.2">
      <c r="A13" s="183" t="s">
        <v>4</v>
      </c>
      <c r="B13" s="183"/>
      <c r="C13" s="183"/>
      <c r="D13" s="108"/>
      <c r="E13" s="108"/>
      <c r="F13" s="108"/>
      <c r="G13" s="108"/>
      <c r="H13" s="108"/>
      <c r="I13" s="105"/>
      <c r="J13" s="105"/>
      <c r="K13" s="105"/>
      <c r="L13" s="105"/>
      <c r="M13" s="105"/>
      <c r="N13" s="105"/>
      <c r="O13" s="105"/>
      <c r="P13" s="105"/>
      <c r="Q13" s="105"/>
      <c r="R13" s="105"/>
      <c r="S13" s="105"/>
      <c r="T13" s="105"/>
      <c r="U13" s="105"/>
      <c r="V13" s="105"/>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9" customFormat="1" ht="36.75" customHeight="1" x14ac:dyDescent="0.2">
      <c r="A15" s="186" t="s">
        <v>490</v>
      </c>
      <c r="B15" s="186"/>
      <c r="C15" s="186"/>
      <c r="D15" s="107"/>
      <c r="E15" s="107"/>
      <c r="F15" s="107"/>
      <c r="G15" s="107"/>
      <c r="H15" s="107"/>
      <c r="I15" s="107"/>
      <c r="J15" s="107"/>
      <c r="K15" s="107"/>
      <c r="L15" s="107"/>
      <c r="M15" s="107"/>
      <c r="N15" s="107"/>
      <c r="O15" s="107"/>
      <c r="P15" s="107"/>
      <c r="Q15" s="107"/>
      <c r="R15" s="107"/>
      <c r="S15" s="107"/>
      <c r="T15" s="107"/>
      <c r="U15" s="107"/>
      <c r="V15" s="107"/>
    </row>
    <row r="16" spans="1:22" s="109" customFormat="1" ht="15.75" x14ac:dyDescent="0.2">
      <c r="A16" s="183" t="s">
        <v>5</v>
      </c>
      <c r="B16" s="183"/>
      <c r="C16" s="183"/>
      <c r="D16" s="108"/>
      <c r="E16" s="108"/>
      <c r="F16" s="108"/>
      <c r="G16" s="108"/>
      <c r="H16" s="108"/>
      <c r="I16" s="108"/>
      <c r="J16" s="108"/>
      <c r="K16" s="108"/>
      <c r="L16" s="108"/>
      <c r="M16" s="108"/>
      <c r="N16" s="108"/>
      <c r="O16" s="108"/>
      <c r="P16" s="108"/>
      <c r="Q16" s="108"/>
      <c r="R16" s="108"/>
      <c r="S16" s="108"/>
      <c r="T16" s="108"/>
      <c r="U16" s="108"/>
      <c r="V16" s="108"/>
    </row>
    <row r="17" spans="1:22" s="109" customFormat="1" ht="18.75" x14ac:dyDescent="0.2">
      <c r="A17" s="3"/>
      <c r="B17" s="3"/>
      <c r="C17" s="3"/>
      <c r="D17" s="3"/>
      <c r="E17" s="3"/>
      <c r="F17" s="3"/>
      <c r="G17" s="3"/>
      <c r="H17" s="3"/>
      <c r="I17" s="3"/>
      <c r="J17" s="3"/>
      <c r="K17" s="3"/>
      <c r="L17" s="3"/>
      <c r="M17" s="3"/>
      <c r="N17" s="3"/>
      <c r="O17" s="3"/>
      <c r="P17" s="3"/>
      <c r="Q17" s="3"/>
      <c r="R17" s="3"/>
      <c r="S17" s="3"/>
    </row>
    <row r="18" spans="1:22" s="109" customFormat="1" ht="18.75" x14ac:dyDescent="0.2">
      <c r="A18" s="187" t="s">
        <v>6</v>
      </c>
      <c r="B18" s="188"/>
      <c r="C18" s="188"/>
      <c r="D18" s="110"/>
      <c r="E18" s="110"/>
      <c r="F18" s="110"/>
      <c r="G18" s="110"/>
      <c r="H18" s="110"/>
      <c r="I18" s="110"/>
      <c r="J18" s="110"/>
      <c r="K18" s="110"/>
      <c r="L18" s="110"/>
      <c r="M18" s="110"/>
      <c r="N18" s="110"/>
      <c r="O18" s="110"/>
      <c r="P18" s="110"/>
      <c r="Q18" s="110"/>
      <c r="R18" s="110"/>
      <c r="S18" s="110"/>
      <c r="T18" s="110"/>
      <c r="U18" s="110"/>
      <c r="V18" s="110"/>
    </row>
    <row r="19" spans="1:22" s="109" customFormat="1" ht="18.75" x14ac:dyDescent="0.2">
      <c r="A19" s="108"/>
      <c r="B19" s="108"/>
      <c r="C19" s="108"/>
      <c r="D19" s="108"/>
      <c r="E19" s="108"/>
      <c r="F19" s="108"/>
      <c r="G19" s="108"/>
      <c r="H19" s="108"/>
      <c r="I19" s="3"/>
      <c r="J19" s="3"/>
      <c r="K19" s="3"/>
      <c r="L19" s="3"/>
      <c r="M19" s="3"/>
      <c r="N19" s="3"/>
      <c r="O19" s="3"/>
      <c r="P19" s="3"/>
      <c r="Q19" s="3"/>
      <c r="R19" s="3"/>
      <c r="S19" s="3"/>
    </row>
    <row r="20" spans="1:22" s="109" customFormat="1" ht="31.5" x14ac:dyDescent="0.2">
      <c r="A20" s="111" t="s">
        <v>7</v>
      </c>
      <c r="B20" s="112" t="s">
        <v>8</v>
      </c>
      <c r="C20" s="113" t="s">
        <v>9</v>
      </c>
      <c r="D20" s="108"/>
      <c r="E20" s="108"/>
      <c r="F20" s="108"/>
      <c r="G20" s="108"/>
      <c r="H20" s="108"/>
      <c r="I20" s="3"/>
      <c r="J20" s="3"/>
      <c r="K20" s="3"/>
      <c r="L20" s="3"/>
      <c r="M20" s="3"/>
      <c r="N20" s="3"/>
      <c r="O20" s="3"/>
      <c r="P20" s="3"/>
      <c r="Q20" s="3"/>
      <c r="R20" s="3"/>
      <c r="S20" s="3"/>
    </row>
    <row r="21" spans="1:22" s="109" customFormat="1" ht="18.75" x14ac:dyDescent="0.2">
      <c r="A21" s="113">
        <v>1</v>
      </c>
      <c r="B21" s="112">
        <v>2</v>
      </c>
      <c r="C21" s="113">
        <v>3</v>
      </c>
      <c r="D21" s="108"/>
      <c r="E21" s="108"/>
      <c r="F21" s="108"/>
      <c r="G21" s="108"/>
      <c r="H21" s="108"/>
      <c r="I21" s="3"/>
      <c r="J21" s="3"/>
      <c r="K21" s="3"/>
      <c r="L21" s="3"/>
      <c r="M21" s="3"/>
      <c r="N21" s="3"/>
      <c r="O21" s="3"/>
      <c r="P21" s="3"/>
      <c r="Q21" s="3"/>
      <c r="R21" s="3"/>
      <c r="S21" s="3"/>
    </row>
    <row r="22" spans="1:22" s="109" customFormat="1" ht="31.5" x14ac:dyDescent="0.2">
      <c r="A22" s="4" t="s">
        <v>10</v>
      </c>
      <c r="B22" s="114" t="s">
        <v>11</v>
      </c>
      <c r="C22" s="6" t="s">
        <v>497</v>
      </c>
      <c r="D22" s="108"/>
      <c r="E22" s="108"/>
      <c r="F22" s="108"/>
      <c r="G22" s="108"/>
      <c r="H22" s="108"/>
      <c r="I22" s="3"/>
      <c r="J22" s="3"/>
      <c r="K22" s="3"/>
      <c r="L22" s="3"/>
      <c r="M22" s="3"/>
      <c r="N22" s="3"/>
      <c r="O22" s="3"/>
      <c r="P22" s="3"/>
      <c r="Q22" s="3"/>
      <c r="R22" s="3"/>
      <c r="S22" s="3"/>
    </row>
    <row r="23" spans="1:22" s="109" customFormat="1" ht="31.5" x14ac:dyDescent="0.2">
      <c r="A23" s="4" t="s">
        <v>12</v>
      </c>
      <c r="B23" s="5" t="s">
        <v>13</v>
      </c>
      <c r="C23" s="6" t="s">
        <v>481</v>
      </c>
      <c r="D23" s="108"/>
      <c r="E23" s="108"/>
      <c r="F23" s="108"/>
      <c r="G23" s="108"/>
      <c r="H23" s="108"/>
      <c r="I23" s="3"/>
      <c r="J23" s="3"/>
      <c r="K23" s="3"/>
      <c r="L23" s="3"/>
      <c r="M23" s="3"/>
      <c r="N23" s="3"/>
      <c r="O23" s="3"/>
      <c r="P23" s="3"/>
      <c r="Q23" s="3"/>
      <c r="R23" s="3"/>
      <c r="S23" s="3"/>
    </row>
    <row r="24" spans="1:22" s="109" customFormat="1" ht="18.75" x14ac:dyDescent="0.2">
      <c r="A24" s="177"/>
      <c r="B24" s="178"/>
      <c r="C24" s="179"/>
      <c r="D24" s="108"/>
      <c r="E24" s="108"/>
      <c r="F24" s="108"/>
      <c r="G24" s="108"/>
      <c r="H24" s="108"/>
      <c r="I24" s="3"/>
      <c r="J24" s="3"/>
      <c r="K24" s="3"/>
      <c r="L24" s="3"/>
      <c r="M24" s="3"/>
      <c r="N24" s="3"/>
      <c r="O24" s="3"/>
      <c r="P24" s="3"/>
      <c r="Q24" s="3"/>
      <c r="R24" s="3"/>
      <c r="S24" s="3"/>
    </row>
    <row r="25" spans="1:22" s="109" customFormat="1" ht="47.25" x14ac:dyDescent="0.2">
      <c r="A25" s="4" t="s">
        <v>14</v>
      </c>
      <c r="B25" s="6" t="s">
        <v>15</v>
      </c>
      <c r="C25" s="111" t="s">
        <v>472</v>
      </c>
      <c r="D25" s="108"/>
      <c r="E25" s="108"/>
      <c r="F25" s="108"/>
      <c r="G25" s="108"/>
      <c r="H25" s="3"/>
      <c r="I25" s="3"/>
      <c r="J25" s="3"/>
      <c r="K25" s="3"/>
      <c r="L25" s="3"/>
      <c r="M25" s="3"/>
      <c r="N25" s="3"/>
      <c r="O25" s="3"/>
      <c r="P25" s="3"/>
      <c r="Q25" s="3"/>
      <c r="R25" s="3"/>
    </row>
    <row r="26" spans="1:22" s="109" customFormat="1" ht="31.5" x14ac:dyDescent="0.2">
      <c r="A26" s="4" t="s">
        <v>16</v>
      </c>
      <c r="B26" s="6" t="s">
        <v>17</v>
      </c>
      <c r="C26" s="111" t="s">
        <v>473</v>
      </c>
      <c r="D26" s="108"/>
      <c r="E26" s="108"/>
      <c r="F26" s="108"/>
      <c r="G26" s="108"/>
      <c r="H26" s="3"/>
      <c r="I26" s="3"/>
      <c r="J26" s="3"/>
      <c r="K26" s="3"/>
      <c r="L26" s="3"/>
      <c r="M26" s="3"/>
      <c r="N26" s="3"/>
      <c r="O26" s="3"/>
      <c r="P26" s="3"/>
      <c r="Q26" s="3"/>
      <c r="R26" s="3"/>
    </row>
    <row r="27" spans="1:22" s="109" customFormat="1" ht="47.25" x14ac:dyDescent="0.2">
      <c r="A27" s="4" t="s">
        <v>18</v>
      </c>
      <c r="B27" s="6" t="s">
        <v>19</v>
      </c>
      <c r="C27" s="111" t="s">
        <v>494</v>
      </c>
      <c r="D27" s="108"/>
      <c r="E27" s="108"/>
      <c r="F27" s="108"/>
      <c r="G27" s="108"/>
      <c r="H27" s="3"/>
      <c r="I27" s="3"/>
      <c r="J27" s="3"/>
      <c r="K27" s="3"/>
      <c r="L27" s="3"/>
      <c r="M27" s="3"/>
      <c r="N27" s="3"/>
      <c r="O27" s="3"/>
      <c r="P27" s="3"/>
      <c r="Q27" s="3"/>
      <c r="R27" s="3"/>
    </row>
    <row r="28" spans="1:22" s="109" customFormat="1" ht="18.75" x14ac:dyDescent="0.2">
      <c r="A28" s="4" t="s">
        <v>20</v>
      </c>
      <c r="B28" s="6" t="s">
        <v>21</v>
      </c>
      <c r="C28" s="111" t="s">
        <v>22</v>
      </c>
      <c r="D28" s="108"/>
      <c r="E28" s="108"/>
      <c r="F28" s="108"/>
      <c r="G28" s="108"/>
      <c r="H28" s="3"/>
      <c r="I28" s="3"/>
      <c r="J28" s="3"/>
      <c r="K28" s="3"/>
      <c r="L28" s="3"/>
      <c r="M28" s="3"/>
      <c r="N28" s="3"/>
      <c r="O28" s="3"/>
      <c r="P28" s="3"/>
      <c r="Q28" s="3"/>
      <c r="R28" s="3"/>
    </row>
    <row r="29" spans="1:22" s="109" customFormat="1" ht="31.5" x14ac:dyDescent="0.2">
      <c r="A29" s="4" t="s">
        <v>23</v>
      </c>
      <c r="B29" s="6" t="s">
        <v>24</v>
      </c>
      <c r="C29" s="111" t="s">
        <v>22</v>
      </c>
      <c r="D29" s="108"/>
      <c r="E29" s="108"/>
      <c r="F29" s="108"/>
      <c r="G29" s="108"/>
      <c r="H29" s="3"/>
      <c r="I29" s="3"/>
      <c r="J29" s="3"/>
      <c r="K29" s="3"/>
      <c r="L29" s="3"/>
      <c r="M29" s="3"/>
      <c r="N29" s="3"/>
      <c r="O29" s="3"/>
      <c r="P29" s="3"/>
      <c r="Q29" s="3"/>
      <c r="R29" s="3"/>
    </row>
    <row r="30" spans="1:22" s="109" customFormat="1" ht="31.5" x14ac:dyDescent="0.2">
      <c r="A30" s="4" t="s">
        <v>25</v>
      </c>
      <c r="B30" s="6" t="s">
        <v>26</v>
      </c>
      <c r="C30" s="111" t="s">
        <v>22</v>
      </c>
      <c r="D30" s="108"/>
      <c r="E30" s="108"/>
      <c r="F30" s="108"/>
      <c r="G30" s="108"/>
      <c r="H30" s="3"/>
      <c r="I30" s="3"/>
      <c r="J30" s="3"/>
      <c r="K30" s="3"/>
      <c r="L30" s="3"/>
      <c r="M30" s="3"/>
      <c r="N30" s="3"/>
      <c r="O30" s="3"/>
      <c r="P30" s="3"/>
      <c r="Q30" s="3"/>
      <c r="R30" s="3"/>
    </row>
    <row r="31" spans="1:22" s="109" customFormat="1" ht="31.5" x14ac:dyDescent="0.2">
      <c r="A31" s="4" t="s">
        <v>27</v>
      </c>
      <c r="B31" s="6" t="s">
        <v>28</v>
      </c>
      <c r="C31" s="111" t="s">
        <v>22</v>
      </c>
      <c r="D31" s="108"/>
      <c r="E31" s="108"/>
      <c r="F31" s="108"/>
      <c r="G31" s="108"/>
      <c r="H31" s="3"/>
      <c r="I31" s="3"/>
      <c r="J31" s="3"/>
      <c r="K31" s="3"/>
      <c r="L31" s="3"/>
      <c r="M31" s="3"/>
      <c r="N31" s="3"/>
      <c r="O31" s="3"/>
      <c r="P31" s="3"/>
      <c r="Q31" s="3"/>
      <c r="R31" s="3"/>
    </row>
    <row r="32" spans="1:22" s="109" customFormat="1" ht="31.5" x14ac:dyDescent="0.2">
      <c r="A32" s="4" t="s">
        <v>29</v>
      </c>
      <c r="B32" s="6" t="s">
        <v>30</v>
      </c>
      <c r="C32" s="111" t="s">
        <v>22</v>
      </c>
      <c r="D32" s="108"/>
      <c r="E32" s="108"/>
      <c r="F32" s="108"/>
      <c r="G32" s="108"/>
      <c r="H32" s="3"/>
      <c r="I32" s="3"/>
      <c r="J32" s="3"/>
      <c r="K32" s="3"/>
      <c r="L32" s="3"/>
      <c r="M32" s="3"/>
      <c r="N32" s="3"/>
      <c r="O32" s="3"/>
      <c r="P32" s="3"/>
      <c r="Q32" s="3"/>
      <c r="R32" s="3"/>
    </row>
    <row r="33" spans="1:18" s="109" customFormat="1" ht="78.75" x14ac:dyDescent="0.2">
      <c r="A33" s="4" t="s">
        <v>31</v>
      </c>
      <c r="B33" s="6" t="s">
        <v>32</v>
      </c>
      <c r="C33" s="111" t="s">
        <v>33</v>
      </c>
      <c r="D33" s="108"/>
      <c r="E33" s="108"/>
      <c r="F33" s="108"/>
      <c r="G33" s="108"/>
      <c r="H33" s="3"/>
      <c r="I33" s="3"/>
      <c r="J33" s="3"/>
      <c r="K33" s="3"/>
      <c r="L33" s="3"/>
      <c r="M33" s="3"/>
      <c r="N33" s="3"/>
      <c r="O33" s="3"/>
      <c r="P33" s="3"/>
      <c r="Q33" s="3"/>
      <c r="R33" s="3"/>
    </row>
    <row r="34" spans="1:18" ht="94.5" x14ac:dyDescent="0.25">
      <c r="A34" s="4" t="s">
        <v>34</v>
      </c>
      <c r="B34" s="6" t="s">
        <v>35</v>
      </c>
      <c r="C34" s="111" t="s">
        <v>36</v>
      </c>
    </row>
    <row r="35" spans="1:18" ht="47.25" x14ac:dyDescent="0.25">
      <c r="A35" s="4" t="s">
        <v>37</v>
      </c>
      <c r="B35" s="6" t="s">
        <v>38</v>
      </c>
      <c r="C35" s="111" t="s">
        <v>22</v>
      </c>
    </row>
    <row r="36" spans="1:18" ht="31.5" x14ac:dyDescent="0.25">
      <c r="A36" s="4" t="s">
        <v>39</v>
      </c>
      <c r="B36" s="6" t="s">
        <v>40</v>
      </c>
      <c r="C36" s="111" t="s">
        <v>41</v>
      </c>
    </row>
    <row r="37" spans="1:18" ht="15.75" x14ac:dyDescent="0.25">
      <c r="A37" s="4" t="s">
        <v>42</v>
      </c>
      <c r="B37" s="6" t="s">
        <v>43</v>
      </c>
      <c r="C37" s="111" t="s">
        <v>460</v>
      </c>
    </row>
    <row r="38" spans="1:18" ht="15.75" x14ac:dyDescent="0.25">
      <c r="A38" s="4" t="s">
        <v>44</v>
      </c>
      <c r="B38" s="6" t="s">
        <v>45</v>
      </c>
      <c r="C38" s="111" t="s">
        <v>22</v>
      </c>
    </row>
    <row r="39" spans="1:18" ht="15.75" x14ac:dyDescent="0.25">
      <c r="A39" s="177"/>
      <c r="B39" s="178"/>
      <c r="C39" s="179"/>
    </row>
    <row r="40" spans="1:18" ht="56.25" customHeight="1" x14ac:dyDescent="0.25">
      <c r="A40" s="4" t="s">
        <v>46</v>
      </c>
      <c r="B40" s="6" t="s">
        <v>47</v>
      </c>
      <c r="C40" s="111" t="s">
        <v>474</v>
      </c>
    </row>
    <row r="41" spans="1:18" ht="94.5" x14ac:dyDescent="0.25">
      <c r="A41" s="4" t="s">
        <v>48</v>
      </c>
      <c r="B41" s="6" t="s">
        <v>49</v>
      </c>
      <c r="C41" s="111" t="s">
        <v>50</v>
      </c>
    </row>
    <row r="42" spans="1:18" ht="63" x14ac:dyDescent="0.25">
      <c r="A42" s="4" t="s">
        <v>51</v>
      </c>
      <c r="B42" s="6" t="s">
        <v>52</v>
      </c>
      <c r="C42" s="111" t="s">
        <v>53</v>
      </c>
    </row>
    <row r="43" spans="1:18" ht="173.25" x14ac:dyDescent="0.25">
      <c r="A43" s="4" t="s">
        <v>54</v>
      </c>
      <c r="B43" s="6" t="s">
        <v>55</v>
      </c>
      <c r="C43" s="111" t="s">
        <v>56</v>
      </c>
    </row>
    <row r="44" spans="1:18" ht="94.5" x14ac:dyDescent="0.25">
      <c r="A44" s="4" t="s">
        <v>57</v>
      </c>
      <c r="B44" s="6" t="s">
        <v>58</v>
      </c>
      <c r="C44" s="111" t="s">
        <v>59</v>
      </c>
    </row>
    <row r="45" spans="1:18" ht="78.75" x14ac:dyDescent="0.25">
      <c r="A45" s="4" t="s">
        <v>60</v>
      </c>
      <c r="B45" s="6" t="s">
        <v>61</v>
      </c>
      <c r="C45" s="111" t="s">
        <v>59</v>
      </c>
    </row>
    <row r="46" spans="1:18" ht="94.5" x14ac:dyDescent="0.25">
      <c r="A46" s="4" t="s">
        <v>62</v>
      </c>
      <c r="B46" s="6" t="s">
        <v>63</v>
      </c>
      <c r="C46" s="111" t="s">
        <v>59</v>
      </c>
    </row>
    <row r="47" spans="1:18" ht="15.75" x14ac:dyDescent="0.25">
      <c r="A47" s="177"/>
      <c r="B47" s="178"/>
      <c r="C47" s="179"/>
    </row>
    <row r="48" spans="1:18" ht="47.25" x14ac:dyDescent="0.25">
      <c r="A48" s="4" t="s">
        <v>64</v>
      </c>
      <c r="B48" s="6" t="s">
        <v>65</v>
      </c>
      <c r="C48" s="116" t="s">
        <v>498</v>
      </c>
    </row>
    <row r="49" spans="1:3" ht="47.25" x14ac:dyDescent="0.25">
      <c r="A49" s="4" t="s">
        <v>66</v>
      </c>
      <c r="B49" s="6" t="s">
        <v>67</v>
      </c>
      <c r="C49" s="116" t="str">
        <f>C48</f>
        <v>5823,05314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2">
    <pageSetUpPr fitToPage="1"/>
  </sheetPr>
  <dimension ref="A1:AL40"/>
  <sheetViews>
    <sheetView view="pageBreakPreview" topLeftCell="A16" zoomScale="90" zoomScaleNormal="60" zoomScaleSheetLayoutView="90" workbookViewId="0">
      <selection activeCell="A13" sqref="A13:T13"/>
    </sheetView>
  </sheetViews>
  <sheetFormatPr defaultColWidth="10.7109375" defaultRowHeight="15.75" x14ac:dyDescent="0.25"/>
  <cols>
    <col min="1" max="1" width="9.5703125" style="119" customWidth="1"/>
    <col min="2" max="2" width="12" style="119" customWidth="1"/>
    <col min="3" max="3" width="12.7109375" style="119" customWidth="1"/>
    <col min="4" max="5" width="16.140625" style="119" customWidth="1"/>
    <col min="6" max="6" width="17.140625" style="119" customWidth="1"/>
    <col min="7" max="7" width="14.7109375" style="119" customWidth="1"/>
    <col min="8" max="8" width="16" style="119" customWidth="1"/>
    <col min="9" max="9" width="11.85546875" style="119" customWidth="1"/>
    <col min="10" max="10" width="12.85546875" style="119" customWidth="1"/>
    <col min="11" max="11" width="13.5703125" style="119" customWidth="1"/>
    <col min="12" max="13" width="14.140625" style="119" customWidth="1"/>
    <col min="14" max="14" width="12" style="119" customWidth="1"/>
    <col min="15" max="15" width="14.140625" style="119" customWidth="1"/>
    <col min="16" max="16" width="19.42578125" style="119" customWidth="1"/>
    <col min="17" max="17" width="21.7109375" style="119" customWidth="1"/>
    <col min="18" max="18" width="22" style="119" customWidth="1"/>
    <col min="19" max="19" width="19.7109375" style="119" customWidth="1"/>
    <col min="20" max="20" width="18.42578125" style="119" customWidth="1"/>
    <col min="21" max="237" width="10.7109375" style="119"/>
    <col min="238" max="242" width="15.7109375" style="119" customWidth="1"/>
    <col min="243" max="246" width="12.7109375" style="119" customWidth="1"/>
    <col min="247" max="250" width="15.7109375" style="119" customWidth="1"/>
    <col min="251" max="251" width="22.85546875" style="119" customWidth="1"/>
    <col min="252" max="252" width="20.7109375" style="119" customWidth="1"/>
    <col min="253" max="253" width="16.7109375" style="119" customWidth="1"/>
    <col min="254" max="493" width="10.7109375" style="119"/>
    <col min="494" max="498" width="15.7109375" style="119" customWidth="1"/>
    <col min="499" max="502" width="12.7109375" style="119" customWidth="1"/>
    <col min="503" max="506" width="15.7109375" style="119" customWidth="1"/>
    <col min="507" max="507" width="22.85546875" style="119" customWidth="1"/>
    <col min="508" max="508" width="20.7109375" style="119" customWidth="1"/>
    <col min="509" max="509" width="16.7109375" style="119" customWidth="1"/>
    <col min="510" max="749" width="10.7109375" style="119"/>
    <col min="750" max="754" width="15.7109375" style="119" customWidth="1"/>
    <col min="755" max="758" width="12.7109375" style="119" customWidth="1"/>
    <col min="759" max="762" width="15.7109375" style="119" customWidth="1"/>
    <col min="763" max="763" width="22.85546875" style="119" customWidth="1"/>
    <col min="764" max="764" width="20.7109375" style="119" customWidth="1"/>
    <col min="765" max="765" width="16.7109375" style="119" customWidth="1"/>
    <col min="766" max="1005" width="10.7109375" style="119"/>
    <col min="1006" max="1010" width="15.7109375" style="119" customWidth="1"/>
    <col min="1011" max="1014" width="12.7109375" style="119" customWidth="1"/>
    <col min="1015" max="1018" width="15.7109375" style="119" customWidth="1"/>
    <col min="1019" max="1019" width="22.85546875" style="119" customWidth="1"/>
    <col min="1020" max="1020" width="20.7109375" style="119" customWidth="1"/>
    <col min="1021" max="1021" width="16.7109375" style="119" customWidth="1"/>
    <col min="1022" max="1261" width="10.7109375" style="119"/>
    <col min="1262" max="1266" width="15.7109375" style="119" customWidth="1"/>
    <col min="1267" max="1270" width="12.7109375" style="119" customWidth="1"/>
    <col min="1271" max="1274" width="15.7109375" style="119" customWidth="1"/>
    <col min="1275" max="1275" width="22.85546875" style="119" customWidth="1"/>
    <col min="1276" max="1276" width="20.7109375" style="119" customWidth="1"/>
    <col min="1277" max="1277" width="16.7109375" style="119" customWidth="1"/>
    <col min="1278" max="1517" width="10.7109375" style="119"/>
    <col min="1518" max="1522" width="15.7109375" style="119" customWidth="1"/>
    <col min="1523" max="1526" width="12.7109375" style="119" customWidth="1"/>
    <col min="1527" max="1530" width="15.7109375" style="119" customWidth="1"/>
    <col min="1531" max="1531" width="22.85546875" style="119" customWidth="1"/>
    <col min="1532" max="1532" width="20.7109375" style="119" customWidth="1"/>
    <col min="1533" max="1533" width="16.7109375" style="119" customWidth="1"/>
    <col min="1534" max="1773" width="10.7109375" style="119"/>
    <col min="1774" max="1778" width="15.7109375" style="119" customWidth="1"/>
    <col min="1779" max="1782" width="12.7109375" style="119" customWidth="1"/>
    <col min="1783" max="1786" width="15.7109375" style="119" customWidth="1"/>
    <col min="1787" max="1787" width="22.85546875" style="119" customWidth="1"/>
    <col min="1788" max="1788" width="20.7109375" style="119" customWidth="1"/>
    <col min="1789" max="1789" width="16.7109375" style="119" customWidth="1"/>
    <col min="1790" max="2029" width="10.7109375" style="119"/>
    <col min="2030" max="2034" width="15.7109375" style="119" customWidth="1"/>
    <col min="2035" max="2038" width="12.7109375" style="119" customWidth="1"/>
    <col min="2039" max="2042" width="15.7109375" style="119" customWidth="1"/>
    <col min="2043" max="2043" width="22.85546875" style="119" customWidth="1"/>
    <col min="2044" max="2044" width="20.7109375" style="119" customWidth="1"/>
    <col min="2045" max="2045" width="16.7109375" style="119" customWidth="1"/>
    <col min="2046" max="2285" width="10.7109375" style="119"/>
    <col min="2286" max="2290" width="15.7109375" style="119" customWidth="1"/>
    <col min="2291" max="2294" width="12.7109375" style="119" customWidth="1"/>
    <col min="2295" max="2298" width="15.7109375" style="119" customWidth="1"/>
    <col min="2299" max="2299" width="22.85546875" style="119" customWidth="1"/>
    <col min="2300" max="2300" width="20.7109375" style="119" customWidth="1"/>
    <col min="2301" max="2301" width="16.7109375" style="119" customWidth="1"/>
    <col min="2302" max="2541" width="10.7109375" style="119"/>
    <col min="2542" max="2546" width="15.7109375" style="119" customWidth="1"/>
    <col min="2547" max="2550" width="12.7109375" style="119" customWidth="1"/>
    <col min="2551" max="2554" width="15.7109375" style="119" customWidth="1"/>
    <col min="2555" max="2555" width="22.85546875" style="119" customWidth="1"/>
    <col min="2556" max="2556" width="20.7109375" style="119" customWidth="1"/>
    <col min="2557" max="2557" width="16.7109375" style="119" customWidth="1"/>
    <col min="2558" max="2797" width="10.7109375" style="119"/>
    <col min="2798" max="2802" width="15.7109375" style="119" customWidth="1"/>
    <col min="2803" max="2806" width="12.7109375" style="119" customWidth="1"/>
    <col min="2807" max="2810" width="15.7109375" style="119" customWidth="1"/>
    <col min="2811" max="2811" width="22.85546875" style="119" customWidth="1"/>
    <col min="2812" max="2812" width="20.7109375" style="119" customWidth="1"/>
    <col min="2813" max="2813" width="16.7109375" style="119" customWidth="1"/>
    <col min="2814" max="3053" width="10.7109375" style="119"/>
    <col min="3054" max="3058" width="15.7109375" style="119" customWidth="1"/>
    <col min="3059" max="3062" width="12.7109375" style="119" customWidth="1"/>
    <col min="3063" max="3066" width="15.7109375" style="119" customWidth="1"/>
    <col min="3067" max="3067" width="22.85546875" style="119" customWidth="1"/>
    <col min="3068" max="3068" width="20.7109375" style="119" customWidth="1"/>
    <col min="3069" max="3069" width="16.7109375" style="119" customWidth="1"/>
    <col min="3070" max="3309" width="10.7109375" style="119"/>
    <col min="3310" max="3314" width="15.7109375" style="119" customWidth="1"/>
    <col min="3315" max="3318" width="12.7109375" style="119" customWidth="1"/>
    <col min="3319" max="3322" width="15.7109375" style="119" customWidth="1"/>
    <col min="3323" max="3323" width="22.85546875" style="119" customWidth="1"/>
    <col min="3324" max="3324" width="20.7109375" style="119" customWidth="1"/>
    <col min="3325" max="3325" width="16.7109375" style="119" customWidth="1"/>
    <col min="3326" max="3565" width="10.7109375" style="119"/>
    <col min="3566" max="3570" width="15.7109375" style="119" customWidth="1"/>
    <col min="3571" max="3574" width="12.7109375" style="119" customWidth="1"/>
    <col min="3575" max="3578" width="15.7109375" style="119" customWidth="1"/>
    <col min="3579" max="3579" width="22.85546875" style="119" customWidth="1"/>
    <col min="3580" max="3580" width="20.7109375" style="119" customWidth="1"/>
    <col min="3581" max="3581" width="16.7109375" style="119" customWidth="1"/>
    <col min="3582" max="3821" width="10.7109375" style="119"/>
    <col min="3822" max="3826" width="15.7109375" style="119" customWidth="1"/>
    <col min="3827" max="3830" width="12.7109375" style="119" customWidth="1"/>
    <col min="3831" max="3834" width="15.7109375" style="119" customWidth="1"/>
    <col min="3835" max="3835" width="22.85546875" style="119" customWidth="1"/>
    <col min="3836" max="3836" width="20.7109375" style="119" customWidth="1"/>
    <col min="3837" max="3837" width="16.7109375" style="119" customWidth="1"/>
    <col min="3838" max="4077" width="10.7109375" style="119"/>
    <col min="4078" max="4082" width="15.7109375" style="119" customWidth="1"/>
    <col min="4083" max="4086" width="12.7109375" style="119" customWidth="1"/>
    <col min="4087" max="4090" width="15.7109375" style="119" customWidth="1"/>
    <col min="4091" max="4091" width="22.85546875" style="119" customWidth="1"/>
    <col min="4092" max="4092" width="20.7109375" style="119" customWidth="1"/>
    <col min="4093" max="4093" width="16.7109375" style="119" customWidth="1"/>
    <col min="4094" max="4333" width="10.7109375" style="119"/>
    <col min="4334" max="4338" width="15.7109375" style="119" customWidth="1"/>
    <col min="4339" max="4342" width="12.7109375" style="119" customWidth="1"/>
    <col min="4343" max="4346" width="15.7109375" style="119" customWidth="1"/>
    <col min="4347" max="4347" width="22.85546875" style="119" customWidth="1"/>
    <col min="4348" max="4348" width="20.7109375" style="119" customWidth="1"/>
    <col min="4349" max="4349" width="16.7109375" style="119" customWidth="1"/>
    <col min="4350" max="4589" width="10.7109375" style="119"/>
    <col min="4590" max="4594" width="15.7109375" style="119" customWidth="1"/>
    <col min="4595" max="4598" width="12.7109375" style="119" customWidth="1"/>
    <col min="4599" max="4602" width="15.7109375" style="119" customWidth="1"/>
    <col min="4603" max="4603" width="22.85546875" style="119" customWidth="1"/>
    <col min="4604" max="4604" width="20.7109375" style="119" customWidth="1"/>
    <col min="4605" max="4605" width="16.7109375" style="119" customWidth="1"/>
    <col min="4606" max="4845" width="10.7109375" style="119"/>
    <col min="4846" max="4850" width="15.7109375" style="119" customWidth="1"/>
    <col min="4851" max="4854" width="12.7109375" style="119" customWidth="1"/>
    <col min="4855" max="4858" width="15.7109375" style="119" customWidth="1"/>
    <col min="4859" max="4859" width="22.85546875" style="119" customWidth="1"/>
    <col min="4860" max="4860" width="20.7109375" style="119" customWidth="1"/>
    <col min="4861" max="4861" width="16.7109375" style="119" customWidth="1"/>
    <col min="4862" max="5101" width="10.7109375" style="119"/>
    <col min="5102" max="5106" width="15.7109375" style="119" customWidth="1"/>
    <col min="5107" max="5110" width="12.7109375" style="119" customWidth="1"/>
    <col min="5111" max="5114" width="15.7109375" style="119" customWidth="1"/>
    <col min="5115" max="5115" width="22.85546875" style="119" customWidth="1"/>
    <col min="5116" max="5116" width="20.7109375" style="119" customWidth="1"/>
    <col min="5117" max="5117" width="16.7109375" style="119" customWidth="1"/>
    <col min="5118" max="5357" width="10.7109375" style="119"/>
    <col min="5358" max="5362" width="15.7109375" style="119" customWidth="1"/>
    <col min="5363" max="5366" width="12.7109375" style="119" customWidth="1"/>
    <col min="5367" max="5370" width="15.7109375" style="119" customWidth="1"/>
    <col min="5371" max="5371" width="22.85546875" style="119" customWidth="1"/>
    <col min="5372" max="5372" width="20.7109375" style="119" customWidth="1"/>
    <col min="5373" max="5373" width="16.7109375" style="119" customWidth="1"/>
    <col min="5374" max="5613" width="10.7109375" style="119"/>
    <col min="5614" max="5618" width="15.7109375" style="119" customWidth="1"/>
    <col min="5619" max="5622" width="12.7109375" style="119" customWidth="1"/>
    <col min="5623" max="5626" width="15.7109375" style="119" customWidth="1"/>
    <col min="5627" max="5627" width="22.85546875" style="119" customWidth="1"/>
    <col min="5628" max="5628" width="20.7109375" style="119" customWidth="1"/>
    <col min="5629" max="5629" width="16.7109375" style="119" customWidth="1"/>
    <col min="5630" max="5869" width="10.7109375" style="119"/>
    <col min="5870" max="5874" width="15.7109375" style="119" customWidth="1"/>
    <col min="5875" max="5878" width="12.7109375" style="119" customWidth="1"/>
    <col min="5879" max="5882" width="15.7109375" style="119" customWidth="1"/>
    <col min="5883" max="5883" width="22.85546875" style="119" customWidth="1"/>
    <col min="5884" max="5884" width="20.7109375" style="119" customWidth="1"/>
    <col min="5885" max="5885" width="16.7109375" style="119" customWidth="1"/>
    <col min="5886" max="6125" width="10.7109375" style="119"/>
    <col min="6126" max="6130" width="15.7109375" style="119" customWidth="1"/>
    <col min="6131" max="6134" width="12.7109375" style="119" customWidth="1"/>
    <col min="6135" max="6138" width="15.7109375" style="119" customWidth="1"/>
    <col min="6139" max="6139" width="22.85546875" style="119" customWidth="1"/>
    <col min="6140" max="6140" width="20.7109375" style="119" customWidth="1"/>
    <col min="6141" max="6141" width="16.7109375" style="119" customWidth="1"/>
    <col min="6142" max="6381" width="10.7109375" style="119"/>
    <col min="6382" max="6386" width="15.7109375" style="119" customWidth="1"/>
    <col min="6387" max="6390" width="12.7109375" style="119" customWidth="1"/>
    <col min="6391" max="6394" width="15.7109375" style="119" customWidth="1"/>
    <col min="6395" max="6395" width="22.85546875" style="119" customWidth="1"/>
    <col min="6396" max="6396" width="20.7109375" style="119" customWidth="1"/>
    <col min="6397" max="6397" width="16.7109375" style="119" customWidth="1"/>
    <col min="6398" max="6637" width="10.7109375" style="119"/>
    <col min="6638" max="6642" width="15.7109375" style="119" customWidth="1"/>
    <col min="6643" max="6646" width="12.7109375" style="119" customWidth="1"/>
    <col min="6647" max="6650" width="15.7109375" style="119" customWidth="1"/>
    <col min="6651" max="6651" width="22.85546875" style="119" customWidth="1"/>
    <col min="6652" max="6652" width="20.7109375" style="119" customWidth="1"/>
    <col min="6653" max="6653" width="16.7109375" style="119" customWidth="1"/>
    <col min="6654" max="6893" width="10.7109375" style="119"/>
    <col min="6894" max="6898" width="15.7109375" style="119" customWidth="1"/>
    <col min="6899" max="6902" width="12.7109375" style="119" customWidth="1"/>
    <col min="6903" max="6906" width="15.7109375" style="119" customWidth="1"/>
    <col min="6907" max="6907" width="22.85546875" style="119" customWidth="1"/>
    <col min="6908" max="6908" width="20.7109375" style="119" customWidth="1"/>
    <col min="6909" max="6909" width="16.7109375" style="119" customWidth="1"/>
    <col min="6910" max="7149" width="10.7109375" style="119"/>
    <col min="7150" max="7154" width="15.7109375" style="119" customWidth="1"/>
    <col min="7155" max="7158" width="12.7109375" style="119" customWidth="1"/>
    <col min="7159" max="7162" width="15.7109375" style="119" customWidth="1"/>
    <col min="7163" max="7163" width="22.85546875" style="119" customWidth="1"/>
    <col min="7164" max="7164" width="20.7109375" style="119" customWidth="1"/>
    <col min="7165" max="7165" width="16.7109375" style="119" customWidth="1"/>
    <col min="7166" max="7405" width="10.7109375" style="119"/>
    <col min="7406" max="7410" width="15.7109375" style="119" customWidth="1"/>
    <col min="7411" max="7414" width="12.7109375" style="119" customWidth="1"/>
    <col min="7415" max="7418" width="15.7109375" style="119" customWidth="1"/>
    <col min="7419" max="7419" width="22.85546875" style="119" customWidth="1"/>
    <col min="7420" max="7420" width="20.7109375" style="119" customWidth="1"/>
    <col min="7421" max="7421" width="16.7109375" style="119" customWidth="1"/>
    <col min="7422" max="7661" width="10.7109375" style="119"/>
    <col min="7662" max="7666" width="15.7109375" style="119" customWidth="1"/>
    <col min="7667" max="7670" width="12.7109375" style="119" customWidth="1"/>
    <col min="7671" max="7674" width="15.7109375" style="119" customWidth="1"/>
    <col min="7675" max="7675" width="22.85546875" style="119" customWidth="1"/>
    <col min="7676" max="7676" width="20.7109375" style="119" customWidth="1"/>
    <col min="7677" max="7677" width="16.7109375" style="119" customWidth="1"/>
    <col min="7678" max="7917" width="10.7109375" style="119"/>
    <col min="7918" max="7922" width="15.7109375" style="119" customWidth="1"/>
    <col min="7923" max="7926" width="12.7109375" style="119" customWidth="1"/>
    <col min="7927" max="7930" width="15.7109375" style="119" customWidth="1"/>
    <col min="7931" max="7931" width="22.85546875" style="119" customWidth="1"/>
    <col min="7932" max="7932" width="20.7109375" style="119" customWidth="1"/>
    <col min="7933" max="7933" width="16.7109375" style="119" customWidth="1"/>
    <col min="7934" max="8173" width="10.7109375" style="119"/>
    <col min="8174" max="8178" width="15.7109375" style="119" customWidth="1"/>
    <col min="8179" max="8182" width="12.7109375" style="119" customWidth="1"/>
    <col min="8183" max="8186" width="15.7109375" style="119" customWidth="1"/>
    <col min="8187" max="8187" width="22.85546875" style="119" customWidth="1"/>
    <col min="8188" max="8188" width="20.7109375" style="119" customWidth="1"/>
    <col min="8189" max="8189" width="16.7109375" style="119" customWidth="1"/>
    <col min="8190" max="8429" width="10.7109375" style="119"/>
    <col min="8430" max="8434" width="15.7109375" style="119" customWidth="1"/>
    <col min="8435" max="8438" width="12.7109375" style="119" customWidth="1"/>
    <col min="8439" max="8442" width="15.7109375" style="119" customWidth="1"/>
    <col min="8443" max="8443" width="22.85546875" style="119" customWidth="1"/>
    <col min="8444" max="8444" width="20.7109375" style="119" customWidth="1"/>
    <col min="8445" max="8445" width="16.7109375" style="119" customWidth="1"/>
    <col min="8446" max="8685" width="10.7109375" style="119"/>
    <col min="8686" max="8690" width="15.7109375" style="119" customWidth="1"/>
    <col min="8691" max="8694" width="12.7109375" style="119" customWidth="1"/>
    <col min="8695" max="8698" width="15.7109375" style="119" customWidth="1"/>
    <col min="8699" max="8699" width="22.85546875" style="119" customWidth="1"/>
    <col min="8700" max="8700" width="20.7109375" style="119" customWidth="1"/>
    <col min="8701" max="8701" width="16.7109375" style="119" customWidth="1"/>
    <col min="8702" max="8941" width="10.7109375" style="119"/>
    <col min="8942" max="8946" width="15.7109375" style="119" customWidth="1"/>
    <col min="8947" max="8950" width="12.7109375" style="119" customWidth="1"/>
    <col min="8951" max="8954" width="15.7109375" style="119" customWidth="1"/>
    <col min="8955" max="8955" width="22.85546875" style="119" customWidth="1"/>
    <col min="8956" max="8956" width="20.7109375" style="119" customWidth="1"/>
    <col min="8957" max="8957" width="16.7109375" style="119" customWidth="1"/>
    <col min="8958" max="9197" width="10.7109375" style="119"/>
    <col min="9198" max="9202" width="15.7109375" style="119" customWidth="1"/>
    <col min="9203" max="9206" width="12.7109375" style="119" customWidth="1"/>
    <col min="9207" max="9210" width="15.7109375" style="119" customWidth="1"/>
    <col min="9211" max="9211" width="22.85546875" style="119" customWidth="1"/>
    <col min="9212" max="9212" width="20.7109375" style="119" customWidth="1"/>
    <col min="9213" max="9213" width="16.7109375" style="119" customWidth="1"/>
    <col min="9214" max="9453" width="10.7109375" style="119"/>
    <col min="9454" max="9458" width="15.7109375" style="119" customWidth="1"/>
    <col min="9459" max="9462" width="12.7109375" style="119" customWidth="1"/>
    <col min="9463" max="9466" width="15.7109375" style="119" customWidth="1"/>
    <col min="9467" max="9467" width="22.85546875" style="119" customWidth="1"/>
    <col min="9468" max="9468" width="20.7109375" style="119" customWidth="1"/>
    <col min="9469" max="9469" width="16.7109375" style="119" customWidth="1"/>
    <col min="9470" max="9709" width="10.7109375" style="119"/>
    <col min="9710" max="9714" width="15.7109375" style="119" customWidth="1"/>
    <col min="9715" max="9718" width="12.7109375" style="119" customWidth="1"/>
    <col min="9719" max="9722" width="15.7109375" style="119" customWidth="1"/>
    <col min="9723" max="9723" width="22.85546875" style="119" customWidth="1"/>
    <col min="9724" max="9724" width="20.7109375" style="119" customWidth="1"/>
    <col min="9725" max="9725" width="16.7109375" style="119" customWidth="1"/>
    <col min="9726" max="9965" width="10.7109375" style="119"/>
    <col min="9966" max="9970" width="15.7109375" style="119" customWidth="1"/>
    <col min="9971" max="9974" width="12.7109375" style="119" customWidth="1"/>
    <col min="9975" max="9978" width="15.7109375" style="119" customWidth="1"/>
    <col min="9979" max="9979" width="22.85546875" style="119" customWidth="1"/>
    <col min="9980" max="9980" width="20.7109375" style="119" customWidth="1"/>
    <col min="9981" max="9981" width="16.7109375" style="119" customWidth="1"/>
    <col min="9982" max="10221" width="10.7109375" style="119"/>
    <col min="10222" max="10226" width="15.7109375" style="119" customWidth="1"/>
    <col min="10227" max="10230" width="12.7109375" style="119" customWidth="1"/>
    <col min="10231" max="10234" width="15.7109375" style="119" customWidth="1"/>
    <col min="10235" max="10235" width="22.85546875" style="119" customWidth="1"/>
    <col min="10236" max="10236" width="20.7109375" style="119" customWidth="1"/>
    <col min="10237" max="10237" width="16.7109375" style="119" customWidth="1"/>
    <col min="10238" max="10477" width="10.7109375" style="119"/>
    <col min="10478" max="10482" width="15.7109375" style="119" customWidth="1"/>
    <col min="10483" max="10486" width="12.7109375" style="119" customWidth="1"/>
    <col min="10487" max="10490" width="15.7109375" style="119" customWidth="1"/>
    <col min="10491" max="10491" width="22.85546875" style="119" customWidth="1"/>
    <col min="10492" max="10492" width="20.7109375" style="119" customWidth="1"/>
    <col min="10493" max="10493" width="16.7109375" style="119" customWidth="1"/>
    <col min="10494" max="10733" width="10.7109375" style="119"/>
    <col min="10734" max="10738" width="15.7109375" style="119" customWidth="1"/>
    <col min="10739" max="10742" width="12.7109375" style="119" customWidth="1"/>
    <col min="10743" max="10746" width="15.7109375" style="119" customWidth="1"/>
    <col min="10747" max="10747" width="22.85546875" style="119" customWidth="1"/>
    <col min="10748" max="10748" width="20.7109375" style="119" customWidth="1"/>
    <col min="10749" max="10749" width="16.7109375" style="119" customWidth="1"/>
    <col min="10750" max="10989" width="10.7109375" style="119"/>
    <col min="10990" max="10994" width="15.7109375" style="119" customWidth="1"/>
    <col min="10995" max="10998" width="12.7109375" style="119" customWidth="1"/>
    <col min="10999" max="11002" width="15.7109375" style="119" customWidth="1"/>
    <col min="11003" max="11003" width="22.85546875" style="119" customWidth="1"/>
    <col min="11004" max="11004" width="20.7109375" style="119" customWidth="1"/>
    <col min="11005" max="11005" width="16.7109375" style="119" customWidth="1"/>
    <col min="11006" max="11245" width="10.7109375" style="119"/>
    <col min="11246" max="11250" width="15.7109375" style="119" customWidth="1"/>
    <col min="11251" max="11254" width="12.7109375" style="119" customWidth="1"/>
    <col min="11255" max="11258" width="15.7109375" style="119" customWidth="1"/>
    <col min="11259" max="11259" width="22.85546875" style="119" customWidth="1"/>
    <col min="11260" max="11260" width="20.7109375" style="119" customWidth="1"/>
    <col min="11261" max="11261" width="16.7109375" style="119" customWidth="1"/>
    <col min="11262" max="11501" width="10.7109375" style="119"/>
    <col min="11502" max="11506" width="15.7109375" style="119" customWidth="1"/>
    <col min="11507" max="11510" width="12.7109375" style="119" customWidth="1"/>
    <col min="11511" max="11514" width="15.7109375" style="119" customWidth="1"/>
    <col min="11515" max="11515" width="22.85546875" style="119" customWidth="1"/>
    <col min="11516" max="11516" width="20.7109375" style="119" customWidth="1"/>
    <col min="11517" max="11517" width="16.7109375" style="119" customWidth="1"/>
    <col min="11518" max="11757" width="10.7109375" style="119"/>
    <col min="11758" max="11762" width="15.7109375" style="119" customWidth="1"/>
    <col min="11763" max="11766" width="12.7109375" style="119" customWidth="1"/>
    <col min="11767" max="11770" width="15.7109375" style="119" customWidth="1"/>
    <col min="11771" max="11771" width="22.85546875" style="119" customWidth="1"/>
    <col min="11772" max="11772" width="20.7109375" style="119" customWidth="1"/>
    <col min="11773" max="11773" width="16.7109375" style="119" customWidth="1"/>
    <col min="11774" max="12013" width="10.7109375" style="119"/>
    <col min="12014" max="12018" width="15.7109375" style="119" customWidth="1"/>
    <col min="12019" max="12022" width="12.7109375" style="119" customWidth="1"/>
    <col min="12023" max="12026" width="15.7109375" style="119" customWidth="1"/>
    <col min="12027" max="12027" width="22.85546875" style="119" customWidth="1"/>
    <col min="12028" max="12028" width="20.7109375" style="119" customWidth="1"/>
    <col min="12029" max="12029" width="16.7109375" style="119" customWidth="1"/>
    <col min="12030" max="12269" width="10.7109375" style="119"/>
    <col min="12270" max="12274" width="15.7109375" style="119" customWidth="1"/>
    <col min="12275" max="12278" width="12.7109375" style="119" customWidth="1"/>
    <col min="12279" max="12282" width="15.7109375" style="119" customWidth="1"/>
    <col min="12283" max="12283" width="22.85546875" style="119" customWidth="1"/>
    <col min="12284" max="12284" width="20.7109375" style="119" customWidth="1"/>
    <col min="12285" max="12285" width="16.7109375" style="119" customWidth="1"/>
    <col min="12286" max="12525" width="10.7109375" style="119"/>
    <col min="12526" max="12530" width="15.7109375" style="119" customWidth="1"/>
    <col min="12531" max="12534" width="12.7109375" style="119" customWidth="1"/>
    <col min="12535" max="12538" width="15.7109375" style="119" customWidth="1"/>
    <col min="12539" max="12539" width="22.85546875" style="119" customWidth="1"/>
    <col min="12540" max="12540" width="20.7109375" style="119" customWidth="1"/>
    <col min="12541" max="12541" width="16.7109375" style="119" customWidth="1"/>
    <col min="12542" max="12781" width="10.7109375" style="119"/>
    <col min="12782" max="12786" width="15.7109375" style="119" customWidth="1"/>
    <col min="12787" max="12790" width="12.7109375" style="119" customWidth="1"/>
    <col min="12791" max="12794" width="15.7109375" style="119" customWidth="1"/>
    <col min="12795" max="12795" width="22.85546875" style="119" customWidth="1"/>
    <col min="12796" max="12796" width="20.7109375" style="119" customWidth="1"/>
    <col min="12797" max="12797" width="16.7109375" style="119" customWidth="1"/>
    <col min="12798" max="13037" width="10.7109375" style="119"/>
    <col min="13038" max="13042" width="15.7109375" style="119" customWidth="1"/>
    <col min="13043" max="13046" width="12.7109375" style="119" customWidth="1"/>
    <col min="13047" max="13050" width="15.7109375" style="119" customWidth="1"/>
    <col min="13051" max="13051" width="22.85546875" style="119" customWidth="1"/>
    <col min="13052" max="13052" width="20.7109375" style="119" customWidth="1"/>
    <col min="13053" max="13053" width="16.7109375" style="119" customWidth="1"/>
    <col min="13054" max="13293" width="10.7109375" style="119"/>
    <col min="13294" max="13298" width="15.7109375" style="119" customWidth="1"/>
    <col min="13299" max="13302" width="12.7109375" style="119" customWidth="1"/>
    <col min="13303" max="13306" width="15.7109375" style="119" customWidth="1"/>
    <col min="13307" max="13307" width="22.85546875" style="119" customWidth="1"/>
    <col min="13308" max="13308" width="20.7109375" style="119" customWidth="1"/>
    <col min="13309" max="13309" width="16.7109375" style="119" customWidth="1"/>
    <col min="13310" max="13549" width="10.7109375" style="119"/>
    <col min="13550" max="13554" width="15.7109375" style="119" customWidth="1"/>
    <col min="13555" max="13558" width="12.7109375" style="119" customWidth="1"/>
    <col min="13559" max="13562" width="15.7109375" style="119" customWidth="1"/>
    <col min="13563" max="13563" width="22.85546875" style="119" customWidth="1"/>
    <col min="13564" max="13564" width="20.7109375" style="119" customWidth="1"/>
    <col min="13565" max="13565" width="16.7109375" style="119" customWidth="1"/>
    <col min="13566" max="13805" width="10.7109375" style="119"/>
    <col min="13806" max="13810" width="15.7109375" style="119" customWidth="1"/>
    <col min="13811" max="13814" width="12.7109375" style="119" customWidth="1"/>
    <col min="13815" max="13818" width="15.7109375" style="119" customWidth="1"/>
    <col min="13819" max="13819" width="22.85546875" style="119" customWidth="1"/>
    <col min="13820" max="13820" width="20.7109375" style="119" customWidth="1"/>
    <col min="13821" max="13821" width="16.7109375" style="119" customWidth="1"/>
    <col min="13822" max="14061" width="10.7109375" style="119"/>
    <col min="14062" max="14066" width="15.7109375" style="119" customWidth="1"/>
    <col min="14067" max="14070" width="12.7109375" style="119" customWidth="1"/>
    <col min="14071" max="14074" width="15.7109375" style="119" customWidth="1"/>
    <col min="14075" max="14075" width="22.85546875" style="119" customWidth="1"/>
    <col min="14076" max="14076" width="20.7109375" style="119" customWidth="1"/>
    <col min="14077" max="14077" width="16.7109375" style="119" customWidth="1"/>
    <col min="14078" max="14317" width="10.7109375" style="119"/>
    <col min="14318" max="14322" width="15.7109375" style="119" customWidth="1"/>
    <col min="14323" max="14326" width="12.7109375" style="119" customWidth="1"/>
    <col min="14327" max="14330" width="15.7109375" style="119" customWidth="1"/>
    <col min="14331" max="14331" width="22.85546875" style="119" customWidth="1"/>
    <col min="14332" max="14332" width="20.7109375" style="119" customWidth="1"/>
    <col min="14333" max="14333" width="16.7109375" style="119" customWidth="1"/>
    <col min="14334" max="14573" width="10.7109375" style="119"/>
    <col min="14574" max="14578" width="15.7109375" style="119" customWidth="1"/>
    <col min="14579" max="14582" width="12.7109375" style="119" customWidth="1"/>
    <col min="14583" max="14586" width="15.7109375" style="119" customWidth="1"/>
    <col min="14587" max="14587" width="22.85546875" style="119" customWidth="1"/>
    <col min="14588" max="14588" width="20.7109375" style="119" customWidth="1"/>
    <col min="14589" max="14589" width="16.7109375" style="119" customWidth="1"/>
    <col min="14590" max="14829" width="10.7109375" style="119"/>
    <col min="14830" max="14834" width="15.7109375" style="119" customWidth="1"/>
    <col min="14835" max="14838" width="12.7109375" style="119" customWidth="1"/>
    <col min="14839" max="14842" width="15.7109375" style="119" customWidth="1"/>
    <col min="14843" max="14843" width="22.85546875" style="119" customWidth="1"/>
    <col min="14844" max="14844" width="20.7109375" style="119" customWidth="1"/>
    <col min="14845" max="14845" width="16.7109375" style="119" customWidth="1"/>
    <col min="14846" max="15085" width="10.7109375" style="119"/>
    <col min="15086" max="15090" width="15.7109375" style="119" customWidth="1"/>
    <col min="15091" max="15094" width="12.7109375" style="119" customWidth="1"/>
    <col min="15095" max="15098" width="15.7109375" style="119" customWidth="1"/>
    <col min="15099" max="15099" width="22.85546875" style="119" customWidth="1"/>
    <col min="15100" max="15100" width="20.7109375" style="119" customWidth="1"/>
    <col min="15101" max="15101" width="16.7109375" style="119" customWidth="1"/>
    <col min="15102" max="15341" width="10.7109375" style="119"/>
    <col min="15342" max="15346" width="15.7109375" style="119" customWidth="1"/>
    <col min="15347" max="15350" width="12.7109375" style="119" customWidth="1"/>
    <col min="15351" max="15354" width="15.7109375" style="119" customWidth="1"/>
    <col min="15355" max="15355" width="22.85546875" style="119" customWidth="1"/>
    <col min="15356" max="15356" width="20.7109375" style="119" customWidth="1"/>
    <col min="15357" max="15357" width="16.7109375" style="119" customWidth="1"/>
    <col min="15358" max="15597" width="10.7109375" style="119"/>
    <col min="15598" max="15602" width="15.7109375" style="119" customWidth="1"/>
    <col min="15603" max="15606" width="12.7109375" style="119" customWidth="1"/>
    <col min="15607" max="15610" width="15.7109375" style="119" customWidth="1"/>
    <col min="15611" max="15611" width="22.85546875" style="119" customWidth="1"/>
    <col min="15612" max="15612" width="20.7109375" style="119" customWidth="1"/>
    <col min="15613" max="15613" width="16.7109375" style="119" customWidth="1"/>
    <col min="15614" max="15853" width="10.7109375" style="119"/>
    <col min="15854" max="15858" width="15.7109375" style="119" customWidth="1"/>
    <col min="15859" max="15862" width="12.7109375" style="119" customWidth="1"/>
    <col min="15863" max="15866" width="15.7109375" style="119" customWidth="1"/>
    <col min="15867" max="15867" width="22.85546875" style="119" customWidth="1"/>
    <col min="15868" max="15868" width="20.7109375" style="119" customWidth="1"/>
    <col min="15869" max="15869" width="16.7109375" style="119" customWidth="1"/>
    <col min="15870" max="16109" width="10.7109375" style="119"/>
    <col min="16110" max="16114" width="15.7109375" style="119" customWidth="1"/>
    <col min="16115" max="16118" width="12.7109375" style="119" customWidth="1"/>
    <col min="16119" max="16122" width="15.7109375" style="119" customWidth="1"/>
    <col min="16123" max="16123" width="22.85546875" style="119" customWidth="1"/>
    <col min="16124" max="16124" width="20.7109375" style="119" customWidth="1"/>
    <col min="16125" max="16125" width="16.7109375" style="119" customWidth="1"/>
    <col min="16126" max="16384" width="10.7109375" style="119"/>
  </cols>
  <sheetData>
    <row r="1" spans="1:38" ht="3" customHeight="1" x14ac:dyDescent="0.25"/>
    <row r="2" spans="1:38" ht="15" customHeight="1" x14ac:dyDescent="0.25">
      <c r="T2" s="20" t="s">
        <v>0</v>
      </c>
    </row>
    <row r="3" spans="1:38" s="1" customFormat="1" ht="18.75" customHeight="1" x14ac:dyDescent="0.3">
      <c r="A3" s="103"/>
      <c r="T3" s="23" t="s">
        <v>1</v>
      </c>
      <c r="V3" s="119"/>
      <c r="W3" s="119"/>
      <c r="X3" s="119"/>
      <c r="Y3" s="119"/>
      <c r="Z3" s="119"/>
      <c r="AA3" s="119"/>
      <c r="AB3" s="119"/>
      <c r="AC3" s="119"/>
      <c r="AD3" s="119"/>
      <c r="AE3" s="119"/>
      <c r="AF3" s="119"/>
      <c r="AG3" s="119"/>
      <c r="AH3" s="119"/>
      <c r="AI3" s="119"/>
      <c r="AJ3" s="119"/>
      <c r="AK3" s="119"/>
      <c r="AL3" s="119"/>
    </row>
    <row r="4" spans="1:38" s="1" customFormat="1" ht="18.75" customHeight="1" x14ac:dyDescent="0.3">
      <c r="A4" s="103"/>
      <c r="T4" s="23" t="s">
        <v>482</v>
      </c>
      <c r="V4" s="120"/>
      <c r="W4" s="120"/>
      <c r="X4" s="120"/>
      <c r="Y4" s="120"/>
      <c r="Z4" s="120"/>
      <c r="AA4" s="120"/>
      <c r="AB4" s="120"/>
      <c r="AC4" s="120"/>
      <c r="AD4" s="120"/>
      <c r="AE4" s="120"/>
      <c r="AF4" s="120"/>
      <c r="AG4" s="120"/>
      <c r="AH4" s="120"/>
      <c r="AI4" s="120"/>
      <c r="AJ4" s="120"/>
      <c r="AK4" s="120"/>
      <c r="AL4" s="120"/>
    </row>
    <row r="5" spans="1:38" s="1" customFormat="1" ht="18.75" customHeight="1" x14ac:dyDescent="0.3">
      <c r="A5" s="103"/>
      <c r="T5" s="23"/>
      <c r="V5" s="121"/>
      <c r="W5" s="121"/>
      <c r="X5" s="121"/>
      <c r="Y5" s="121"/>
      <c r="Z5" s="121"/>
      <c r="AA5" s="121"/>
      <c r="AB5" s="121"/>
      <c r="AC5" s="121"/>
      <c r="AD5" s="121"/>
      <c r="AE5" s="121"/>
      <c r="AF5" s="121"/>
      <c r="AG5" s="121"/>
      <c r="AH5" s="121"/>
      <c r="AI5" s="121"/>
      <c r="AJ5" s="121"/>
      <c r="AK5" s="121"/>
      <c r="AL5" s="121"/>
    </row>
    <row r="6" spans="1:38" s="1" customFormat="1" x14ac:dyDescent="0.2">
      <c r="A6" s="180" t="s">
        <v>495</v>
      </c>
      <c r="B6" s="180"/>
      <c r="C6" s="180"/>
      <c r="D6" s="180"/>
      <c r="E6" s="180"/>
      <c r="F6" s="180"/>
      <c r="G6" s="180"/>
      <c r="H6" s="180"/>
      <c r="I6" s="180"/>
      <c r="J6" s="180"/>
      <c r="K6" s="180"/>
      <c r="L6" s="180"/>
      <c r="M6" s="180"/>
      <c r="N6" s="180"/>
      <c r="O6" s="180"/>
      <c r="P6" s="180"/>
      <c r="Q6" s="180"/>
      <c r="R6" s="180"/>
      <c r="S6" s="180"/>
      <c r="T6" s="180"/>
      <c r="V6" s="121"/>
      <c r="W6" s="121"/>
      <c r="X6" s="121"/>
      <c r="Y6" s="121"/>
      <c r="Z6" s="121"/>
      <c r="AA6" s="121"/>
      <c r="AB6" s="121"/>
      <c r="AC6" s="121"/>
      <c r="AD6" s="121"/>
      <c r="AE6" s="121"/>
      <c r="AF6" s="121"/>
      <c r="AG6" s="121"/>
      <c r="AH6" s="121"/>
      <c r="AI6" s="121"/>
      <c r="AJ6" s="121"/>
      <c r="AK6" s="121"/>
      <c r="AL6" s="121"/>
    </row>
    <row r="7" spans="1:38" s="1" customFormat="1" x14ac:dyDescent="0.2">
      <c r="A7" s="104"/>
      <c r="V7" s="121"/>
      <c r="W7" s="121"/>
      <c r="X7" s="121"/>
      <c r="Y7" s="121"/>
      <c r="Z7" s="121"/>
      <c r="AA7" s="121"/>
      <c r="AB7" s="121"/>
      <c r="AC7" s="121"/>
      <c r="AD7" s="121"/>
      <c r="AE7" s="121"/>
      <c r="AF7" s="121"/>
      <c r="AG7" s="121"/>
      <c r="AH7" s="121"/>
      <c r="AI7" s="121"/>
      <c r="AJ7" s="121"/>
      <c r="AK7" s="121"/>
      <c r="AL7" s="121"/>
    </row>
    <row r="8" spans="1:38" s="1" customFormat="1" ht="18.75" x14ac:dyDescent="0.2">
      <c r="A8" s="181" t="s">
        <v>2</v>
      </c>
      <c r="B8" s="181"/>
      <c r="C8" s="181"/>
      <c r="D8" s="181"/>
      <c r="E8" s="181"/>
      <c r="F8" s="181"/>
      <c r="G8" s="181"/>
      <c r="H8" s="181"/>
      <c r="I8" s="181"/>
      <c r="J8" s="181"/>
      <c r="K8" s="181"/>
      <c r="L8" s="181"/>
      <c r="M8" s="181"/>
      <c r="N8" s="181"/>
      <c r="O8" s="181"/>
      <c r="P8" s="181"/>
      <c r="Q8" s="181"/>
      <c r="R8" s="181"/>
      <c r="S8" s="181"/>
      <c r="T8" s="181"/>
      <c r="V8" s="121"/>
      <c r="W8" s="121"/>
      <c r="X8" s="121"/>
      <c r="Y8" s="121"/>
      <c r="Z8" s="121"/>
      <c r="AA8" s="121"/>
      <c r="AB8" s="121"/>
      <c r="AC8" s="121"/>
      <c r="AD8" s="121"/>
      <c r="AE8" s="121"/>
      <c r="AF8" s="121"/>
      <c r="AG8" s="121"/>
      <c r="AH8" s="121"/>
      <c r="AI8" s="121"/>
      <c r="AJ8" s="121"/>
      <c r="AK8" s="121"/>
      <c r="AL8" s="121"/>
    </row>
    <row r="9" spans="1:38" s="1" customFormat="1" ht="18.75" x14ac:dyDescent="0.2">
      <c r="A9" s="181"/>
      <c r="B9" s="181"/>
      <c r="C9" s="181"/>
      <c r="D9" s="181"/>
      <c r="E9" s="181"/>
      <c r="F9" s="181"/>
      <c r="G9" s="181"/>
      <c r="H9" s="181"/>
      <c r="I9" s="181"/>
      <c r="J9" s="181"/>
      <c r="K9" s="181"/>
      <c r="L9" s="181"/>
      <c r="M9" s="181"/>
      <c r="N9" s="181"/>
      <c r="O9" s="181"/>
      <c r="P9" s="181"/>
      <c r="Q9" s="181"/>
      <c r="R9" s="181"/>
      <c r="S9" s="181"/>
      <c r="T9" s="181"/>
      <c r="V9" s="121"/>
      <c r="W9" s="121"/>
      <c r="X9" s="121"/>
      <c r="Y9" s="121"/>
      <c r="Z9" s="121"/>
      <c r="AA9" s="121"/>
      <c r="AB9" s="121"/>
      <c r="AC9" s="121"/>
      <c r="AD9" s="121"/>
      <c r="AE9" s="121"/>
      <c r="AF9" s="121"/>
      <c r="AG9" s="121"/>
      <c r="AH9" s="121"/>
      <c r="AI9" s="121"/>
      <c r="AJ9" s="121"/>
      <c r="AK9" s="121"/>
      <c r="AL9" s="121"/>
    </row>
    <row r="10" spans="1:38" s="1" customFormat="1" ht="18.75" customHeight="1" x14ac:dyDescent="0.2">
      <c r="A10" s="182" t="s">
        <v>480</v>
      </c>
      <c r="B10" s="182"/>
      <c r="C10" s="182"/>
      <c r="D10" s="182"/>
      <c r="E10" s="182"/>
      <c r="F10" s="182"/>
      <c r="G10" s="182"/>
      <c r="H10" s="182"/>
      <c r="I10" s="182"/>
      <c r="J10" s="182"/>
      <c r="K10" s="182"/>
      <c r="L10" s="182"/>
      <c r="M10" s="182"/>
      <c r="N10" s="182"/>
      <c r="O10" s="182"/>
      <c r="P10" s="182"/>
      <c r="Q10" s="182"/>
      <c r="R10" s="182"/>
      <c r="S10" s="182"/>
      <c r="T10" s="182"/>
      <c r="V10" s="121"/>
      <c r="W10" s="121"/>
      <c r="X10" s="121"/>
      <c r="Y10" s="121"/>
      <c r="Z10" s="121"/>
      <c r="AA10" s="121"/>
      <c r="AB10" s="121"/>
      <c r="AC10" s="121"/>
      <c r="AD10" s="121"/>
      <c r="AE10" s="121"/>
      <c r="AF10" s="121"/>
      <c r="AG10" s="121"/>
      <c r="AH10" s="121"/>
      <c r="AI10" s="121"/>
      <c r="AJ10" s="121"/>
      <c r="AK10" s="121"/>
      <c r="AL10" s="121"/>
    </row>
    <row r="11" spans="1:38" s="1" customFormat="1" ht="18.75" customHeight="1" x14ac:dyDescent="0.2">
      <c r="A11" s="183" t="s">
        <v>3</v>
      </c>
      <c r="B11" s="183"/>
      <c r="C11" s="183"/>
      <c r="D11" s="183"/>
      <c r="E11" s="183"/>
      <c r="F11" s="183"/>
      <c r="G11" s="183"/>
      <c r="H11" s="183"/>
      <c r="I11" s="183"/>
      <c r="J11" s="183"/>
      <c r="K11" s="183"/>
      <c r="L11" s="183"/>
      <c r="M11" s="183"/>
      <c r="N11" s="183"/>
      <c r="O11" s="183"/>
      <c r="P11" s="183"/>
      <c r="Q11" s="183"/>
      <c r="R11" s="183"/>
      <c r="S11" s="183"/>
      <c r="T11" s="183"/>
      <c r="V11" s="121"/>
      <c r="W11" s="121"/>
      <c r="X11" s="121"/>
      <c r="Y11" s="121"/>
      <c r="Z11" s="121"/>
      <c r="AA11" s="121"/>
      <c r="AB11" s="121"/>
      <c r="AC11" s="121"/>
      <c r="AD11" s="121"/>
      <c r="AE11" s="121"/>
      <c r="AF11" s="121"/>
      <c r="AG11" s="121"/>
      <c r="AH11" s="121"/>
      <c r="AI11" s="121"/>
      <c r="AJ11" s="121"/>
      <c r="AK11" s="121"/>
      <c r="AL11" s="121"/>
    </row>
    <row r="12" spans="1:38" s="1" customFormat="1" ht="18.75" x14ac:dyDescent="0.2">
      <c r="A12" s="181"/>
      <c r="B12" s="181"/>
      <c r="C12" s="181"/>
      <c r="D12" s="181"/>
      <c r="E12" s="181"/>
      <c r="F12" s="181"/>
      <c r="G12" s="181"/>
      <c r="H12" s="181"/>
      <c r="I12" s="181"/>
      <c r="J12" s="181"/>
      <c r="K12" s="181"/>
      <c r="L12" s="181"/>
      <c r="M12" s="181"/>
      <c r="N12" s="181"/>
      <c r="O12" s="181"/>
      <c r="P12" s="181"/>
      <c r="Q12" s="181"/>
      <c r="R12" s="181"/>
      <c r="S12" s="181"/>
      <c r="T12" s="181"/>
      <c r="V12" s="121"/>
      <c r="W12" s="121"/>
      <c r="X12" s="121"/>
      <c r="Y12" s="121"/>
      <c r="Z12" s="121"/>
      <c r="AA12" s="121"/>
      <c r="AB12" s="121"/>
      <c r="AC12" s="121"/>
      <c r="AD12" s="121"/>
      <c r="AE12" s="121"/>
      <c r="AF12" s="121"/>
      <c r="AG12" s="121"/>
      <c r="AH12" s="121"/>
      <c r="AI12" s="121"/>
      <c r="AJ12" s="121"/>
      <c r="AK12" s="121"/>
      <c r="AL12" s="121"/>
    </row>
    <row r="13" spans="1:38" s="1" customFormat="1" ht="18.75" customHeight="1" x14ac:dyDescent="0.2">
      <c r="A13" s="184" t="str">
        <f>'1. паспорт местоположение'!A12</f>
        <v>Q_ДЭСК_95</v>
      </c>
      <c r="B13" s="185"/>
      <c r="C13" s="185"/>
      <c r="D13" s="185"/>
      <c r="E13" s="185"/>
      <c r="F13" s="185"/>
      <c r="G13" s="185"/>
      <c r="H13" s="185"/>
      <c r="I13" s="185"/>
      <c r="J13" s="185"/>
      <c r="K13" s="185"/>
      <c r="L13" s="185"/>
      <c r="M13" s="185"/>
      <c r="N13" s="185"/>
      <c r="O13" s="185"/>
      <c r="P13" s="185"/>
      <c r="Q13" s="185"/>
      <c r="R13" s="185"/>
      <c r="S13" s="185"/>
      <c r="T13" s="185"/>
      <c r="V13" s="121"/>
      <c r="W13" s="121"/>
      <c r="X13" s="121"/>
      <c r="Y13" s="121"/>
      <c r="Z13" s="121"/>
      <c r="AA13" s="121"/>
      <c r="AB13" s="121"/>
      <c r="AC13" s="121"/>
      <c r="AD13" s="121"/>
      <c r="AE13" s="121"/>
      <c r="AF13" s="121"/>
      <c r="AG13" s="121"/>
      <c r="AH13" s="121"/>
      <c r="AI13" s="121"/>
      <c r="AJ13" s="121"/>
      <c r="AK13" s="121"/>
      <c r="AL13" s="121"/>
    </row>
    <row r="14" spans="1:38" s="1" customFormat="1" ht="18.75" customHeight="1" x14ac:dyDescent="0.2">
      <c r="A14" s="183" t="s">
        <v>4</v>
      </c>
      <c r="B14" s="183"/>
      <c r="C14" s="183"/>
      <c r="D14" s="183"/>
      <c r="E14" s="183"/>
      <c r="F14" s="183"/>
      <c r="G14" s="183"/>
      <c r="H14" s="183"/>
      <c r="I14" s="183"/>
      <c r="J14" s="183"/>
      <c r="K14" s="183"/>
      <c r="L14" s="183"/>
      <c r="M14" s="183"/>
      <c r="N14" s="183"/>
      <c r="O14" s="183"/>
      <c r="P14" s="183"/>
      <c r="Q14" s="183"/>
      <c r="R14" s="183"/>
      <c r="S14" s="183"/>
      <c r="T14" s="183"/>
      <c r="V14" s="121"/>
      <c r="W14" s="121"/>
      <c r="X14" s="121"/>
      <c r="Y14" s="121"/>
      <c r="Z14" s="121"/>
      <c r="AA14" s="121"/>
      <c r="AB14" s="121"/>
      <c r="AC14" s="121"/>
      <c r="AD14" s="121"/>
      <c r="AE14" s="121"/>
      <c r="AF14" s="121"/>
      <c r="AG14" s="121"/>
      <c r="AH14" s="121"/>
      <c r="AI14" s="121"/>
      <c r="AJ14" s="121"/>
      <c r="AK14" s="121"/>
      <c r="AL14" s="121"/>
    </row>
    <row r="15" spans="1:38" s="1" customFormat="1" ht="15.75" customHeight="1" x14ac:dyDescent="0.2">
      <c r="A15" s="204"/>
      <c r="B15" s="204"/>
      <c r="C15" s="204"/>
      <c r="D15" s="204"/>
      <c r="E15" s="204"/>
      <c r="F15" s="204"/>
      <c r="G15" s="204"/>
      <c r="H15" s="204"/>
      <c r="I15" s="204"/>
      <c r="J15" s="204"/>
      <c r="K15" s="204"/>
      <c r="L15" s="204"/>
      <c r="M15" s="204"/>
      <c r="N15" s="204"/>
      <c r="O15" s="204"/>
      <c r="P15" s="204"/>
      <c r="Q15" s="204"/>
      <c r="R15" s="204"/>
      <c r="S15" s="204"/>
      <c r="T15" s="204"/>
      <c r="V15" s="121"/>
      <c r="W15" s="121"/>
      <c r="X15" s="121"/>
      <c r="Y15" s="121"/>
      <c r="Z15" s="121"/>
      <c r="AA15" s="121"/>
      <c r="AB15" s="121"/>
      <c r="AC15" s="121"/>
      <c r="AD15" s="121"/>
      <c r="AE15" s="121"/>
      <c r="AF15" s="121"/>
      <c r="AG15" s="121"/>
      <c r="AH15" s="121"/>
      <c r="AI15" s="121"/>
      <c r="AJ15" s="121"/>
      <c r="AK15" s="121"/>
      <c r="AL15" s="121"/>
    </row>
    <row r="16" spans="1:38" s="109" customFormat="1" x14ac:dyDescent="0.2">
      <c r="A16" s="182" t="str">
        <f>'1. паспорт местоположение'!A15</f>
        <v>Реконструкция РУ-6кВ ТП-176 г.Артём</v>
      </c>
      <c r="B16" s="182"/>
      <c r="C16" s="182"/>
      <c r="D16" s="182"/>
      <c r="E16" s="182"/>
      <c r="F16" s="182"/>
      <c r="G16" s="182"/>
      <c r="H16" s="182"/>
      <c r="I16" s="182"/>
      <c r="J16" s="182"/>
      <c r="K16" s="182"/>
      <c r="L16" s="182"/>
      <c r="M16" s="182"/>
      <c r="N16" s="182"/>
      <c r="O16" s="182"/>
      <c r="P16" s="182"/>
      <c r="Q16" s="182"/>
      <c r="R16" s="182"/>
      <c r="S16" s="182"/>
      <c r="T16" s="182"/>
      <c r="V16" s="121"/>
      <c r="W16" s="121"/>
      <c r="X16" s="121"/>
      <c r="Y16" s="121"/>
      <c r="Z16" s="121"/>
      <c r="AA16" s="121"/>
      <c r="AB16" s="121"/>
      <c r="AC16" s="121"/>
      <c r="AD16" s="121"/>
      <c r="AE16" s="121"/>
      <c r="AF16" s="121"/>
      <c r="AG16" s="121"/>
      <c r="AH16" s="121"/>
      <c r="AI16" s="121"/>
      <c r="AJ16" s="121"/>
      <c r="AK16" s="121"/>
      <c r="AL16" s="121"/>
    </row>
    <row r="17" spans="1:38" s="109" customFormat="1" ht="15" customHeight="1" x14ac:dyDescent="0.2">
      <c r="A17" s="183" t="s">
        <v>5</v>
      </c>
      <c r="B17" s="183"/>
      <c r="C17" s="183"/>
      <c r="D17" s="183"/>
      <c r="E17" s="183"/>
      <c r="F17" s="183"/>
      <c r="G17" s="183"/>
      <c r="H17" s="183"/>
      <c r="I17" s="183"/>
      <c r="J17" s="183"/>
      <c r="K17" s="183"/>
      <c r="L17" s="183"/>
      <c r="M17" s="183"/>
      <c r="N17" s="183"/>
      <c r="O17" s="183"/>
      <c r="P17" s="183"/>
      <c r="Q17" s="183"/>
      <c r="R17" s="183"/>
      <c r="S17" s="183"/>
      <c r="T17" s="183"/>
      <c r="V17" s="121"/>
      <c r="W17" s="121"/>
      <c r="X17" s="121"/>
      <c r="Y17" s="121"/>
      <c r="Z17" s="121"/>
      <c r="AA17" s="121"/>
      <c r="AB17" s="121"/>
      <c r="AC17" s="121"/>
      <c r="AD17" s="121"/>
      <c r="AE17" s="121"/>
      <c r="AF17" s="121"/>
      <c r="AG17" s="121"/>
      <c r="AH17" s="121"/>
      <c r="AI17" s="121"/>
      <c r="AJ17" s="121"/>
      <c r="AK17" s="121"/>
      <c r="AL17" s="121"/>
    </row>
    <row r="18" spans="1:38" s="109"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204"/>
      <c r="V18" s="121"/>
      <c r="W18" s="121"/>
      <c r="X18" s="121"/>
      <c r="Y18" s="121"/>
      <c r="Z18" s="121"/>
      <c r="AA18" s="121"/>
      <c r="AB18" s="121"/>
      <c r="AC18" s="121"/>
      <c r="AD18" s="121"/>
      <c r="AE18" s="121"/>
      <c r="AF18" s="121"/>
      <c r="AG18" s="121"/>
      <c r="AH18" s="121"/>
      <c r="AI18" s="121"/>
      <c r="AJ18" s="121"/>
      <c r="AK18" s="121"/>
      <c r="AL18" s="121"/>
    </row>
    <row r="19" spans="1:38" s="109" customFormat="1" ht="15" customHeight="1" x14ac:dyDescent="0.2">
      <c r="A19" s="188" t="s">
        <v>68</v>
      </c>
      <c r="B19" s="188"/>
      <c r="C19" s="188"/>
      <c r="D19" s="188"/>
      <c r="E19" s="188"/>
      <c r="F19" s="188"/>
      <c r="G19" s="188"/>
      <c r="H19" s="188"/>
      <c r="I19" s="188"/>
      <c r="J19" s="188"/>
      <c r="K19" s="188"/>
      <c r="L19" s="188"/>
      <c r="M19" s="188"/>
      <c r="N19" s="188"/>
      <c r="O19" s="188"/>
      <c r="P19" s="188"/>
      <c r="Q19" s="188"/>
      <c r="R19" s="188"/>
      <c r="S19" s="188"/>
      <c r="T19" s="188"/>
      <c r="V19" s="121"/>
      <c r="W19" s="121"/>
      <c r="X19" s="121"/>
      <c r="Y19" s="121"/>
      <c r="Z19" s="121"/>
      <c r="AA19" s="121"/>
      <c r="AB19" s="121"/>
      <c r="AC19" s="121"/>
      <c r="AD19" s="121"/>
      <c r="AE19" s="121"/>
      <c r="AF19" s="121"/>
      <c r="AG19" s="121"/>
      <c r="AH19" s="121"/>
      <c r="AI19" s="121"/>
      <c r="AJ19" s="121"/>
      <c r="AK19" s="121"/>
      <c r="AL19" s="121"/>
    </row>
    <row r="20" spans="1:38" s="120" customFormat="1" ht="21" customHeight="1" x14ac:dyDescent="0.25">
      <c r="A20" s="190"/>
      <c r="B20" s="190"/>
      <c r="C20" s="190"/>
      <c r="D20" s="190"/>
      <c r="E20" s="190"/>
      <c r="F20" s="190"/>
      <c r="G20" s="190"/>
      <c r="H20" s="190"/>
      <c r="I20" s="190"/>
      <c r="J20" s="190"/>
      <c r="K20" s="190"/>
      <c r="L20" s="190"/>
      <c r="M20" s="190"/>
      <c r="N20" s="190"/>
      <c r="O20" s="190"/>
      <c r="P20" s="190"/>
      <c r="Q20" s="190"/>
      <c r="R20" s="190"/>
      <c r="S20" s="190"/>
      <c r="T20" s="190"/>
      <c r="V20" s="121"/>
      <c r="W20" s="121"/>
      <c r="X20" s="121"/>
      <c r="Y20" s="121"/>
      <c r="Z20" s="121"/>
      <c r="AA20" s="121"/>
      <c r="AB20" s="121"/>
      <c r="AC20" s="121"/>
      <c r="AD20" s="121"/>
      <c r="AE20" s="121"/>
      <c r="AF20" s="121"/>
      <c r="AG20" s="121"/>
      <c r="AH20" s="121"/>
      <c r="AI20" s="121"/>
      <c r="AJ20" s="121"/>
      <c r="AK20" s="121"/>
      <c r="AL20" s="121"/>
    </row>
    <row r="21" spans="1:38" ht="46.5" customHeight="1" x14ac:dyDescent="0.25">
      <c r="A21" s="191" t="s">
        <v>7</v>
      </c>
      <c r="B21" s="194" t="s">
        <v>69</v>
      </c>
      <c r="C21" s="195"/>
      <c r="D21" s="198" t="s">
        <v>70</v>
      </c>
      <c r="E21" s="194" t="s">
        <v>71</v>
      </c>
      <c r="F21" s="195"/>
      <c r="G21" s="194" t="s">
        <v>72</v>
      </c>
      <c r="H21" s="195"/>
      <c r="I21" s="194" t="s">
        <v>73</v>
      </c>
      <c r="J21" s="195"/>
      <c r="K21" s="198" t="s">
        <v>74</v>
      </c>
      <c r="L21" s="194" t="s">
        <v>75</v>
      </c>
      <c r="M21" s="195"/>
      <c r="N21" s="194" t="s">
        <v>76</v>
      </c>
      <c r="O21" s="195"/>
      <c r="P21" s="198" t="s">
        <v>77</v>
      </c>
      <c r="Q21" s="201" t="s">
        <v>78</v>
      </c>
      <c r="R21" s="202"/>
      <c r="S21" s="201" t="s">
        <v>79</v>
      </c>
      <c r="T21" s="203"/>
      <c r="V21" s="121"/>
      <c r="W21" s="121"/>
      <c r="X21" s="121"/>
      <c r="Y21" s="121"/>
      <c r="Z21" s="121"/>
      <c r="AA21" s="121"/>
      <c r="AB21" s="121"/>
      <c r="AC21" s="121"/>
      <c r="AD21" s="121"/>
      <c r="AE21" s="121"/>
      <c r="AF21" s="121"/>
      <c r="AG21" s="121"/>
      <c r="AH21" s="121"/>
      <c r="AI21" s="121"/>
      <c r="AJ21" s="121"/>
      <c r="AK21" s="121"/>
      <c r="AL21" s="121"/>
    </row>
    <row r="22" spans="1:38" ht="204.75" customHeight="1" x14ac:dyDescent="0.25">
      <c r="A22" s="192"/>
      <c r="B22" s="196"/>
      <c r="C22" s="197"/>
      <c r="D22" s="199"/>
      <c r="E22" s="196"/>
      <c r="F22" s="197"/>
      <c r="G22" s="196"/>
      <c r="H22" s="197"/>
      <c r="I22" s="196"/>
      <c r="J22" s="197"/>
      <c r="K22" s="200"/>
      <c r="L22" s="196"/>
      <c r="M22" s="197"/>
      <c r="N22" s="196"/>
      <c r="O22" s="197"/>
      <c r="P22" s="200"/>
      <c r="Q22" s="8" t="s">
        <v>80</v>
      </c>
      <c r="R22" s="8" t="s">
        <v>81</v>
      </c>
      <c r="S22" s="8" t="s">
        <v>82</v>
      </c>
      <c r="T22" s="8" t="s">
        <v>83</v>
      </c>
      <c r="V22" s="121"/>
      <c r="W22" s="121"/>
      <c r="X22" s="121"/>
      <c r="Y22" s="121"/>
      <c r="Z22" s="121"/>
      <c r="AA22" s="121"/>
      <c r="AB22" s="121"/>
      <c r="AC22" s="121"/>
      <c r="AD22" s="121"/>
      <c r="AE22" s="121"/>
      <c r="AF22" s="121"/>
      <c r="AG22" s="121"/>
      <c r="AH22" s="121"/>
      <c r="AI22" s="121"/>
      <c r="AJ22" s="121"/>
      <c r="AK22" s="121"/>
      <c r="AL22" s="121"/>
    </row>
    <row r="23" spans="1:38" ht="51.75" customHeight="1" x14ac:dyDescent="0.25">
      <c r="A23" s="193"/>
      <c r="B23" s="8" t="s">
        <v>84</v>
      </c>
      <c r="C23" s="8" t="s">
        <v>85</v>
      </c>
      <c r="D23" s="200"/>
      <c r="E23" s="8" t="s">
        <v>84</v>
      </c>
      <c r="F23" s="8" t="s">
        <v>85</v>
      </c>
      <c r="G23" s="8" t="s">
        <v>84</v>
      </c>
      <c r="H23" s="8" t="s">
        <v>85</v>
      </c>
      <c r="I23" s="8" t="s">
        <v>84</v>
      </c>
      <c r="J23" s="8" t="s">
        <v>85</v>
      </c>
      <c r="K23" s="8" t="s">
        <v>84</v>
      </c>
      <c r="L23" s="8" t="s">
        <v>84</v>
      </c>
      <c r="M23" s="8" t="s">
        <v>85</v>
      </c>
      <c r="N23" s="8" t="s">
        <v>84</v>
      </c>
      <c r="O23" s="8" t="s">
        <v>85</v>
      </c>
      <c r="P23" s="9" t="s">
        <v>84</v>
      </c>
      <c r="Q23" s="8" t="s">
        <v>84</v>
      </c>
      <c r="R23" s="8" t="s">
        <v>84</v>
      </c>
      <c r="S23" s="8" t="s">
        <v>84</v>
      </c>
      <c r="T23" s="8" t="s">
        <v>84</v>
      </c>
      <c r="V23" s="121"/>
      <c r="W23" s="121"/>
      <c r="X23" s="121"/>
      <c r="Y23" s="121"/>
      <c r="Z23" s="121"/>
      <c r="AA23" s="121"/>
      <c r="AB23" s="121"/>
      <c r="AC23" s="121"/>
      <c r="AD23" s="121"/>
      <c r="AE23" s="121"/>
      <c r="AF23" s="121"/>
      <c r="AG23" s="121"/>
      <c r="AH23" s="121"/>
      <c r="AI23" s="121"/>
      <c r="AJ23" s="121"/>
      <c r="AK23" s="121"/>
      <c r="AL23" s="121"/>
    </row>
    <row r="24" spans="1:38"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17</v>
      </c>
      <c r="R24" s="122">
        <v>18</v>
      </c>
      <c r="S24" s="122">
        <v>19</v>
      </c>
      <c r="T24" s="122">
        <v>20</v>
      </c>
      <c r="V24" s="121"/>
      <c r="W24" s="121"/>
      <c r="X24" s="121"/>
      <c r="Y24" s="121"/>
      <c r="Z24" s="121"/>
      <c r="AA24" s="121"/>
      <c r="AB24" s="121"/>
      <c r="AC24" s="121"/>
      <c r="AD24" s="121"/>
      <c r="AE24" s="121"/>
      <c r="AF24" s="121"/>
      <c r="AG24" s="121"/>
      <c r="AH24" s="121"/>
      <c r="AI24" s="121"/>
      <c r="AJ24" s="121"/>
      <c r="AK24" s="121"/>
      <c r="AL24" s="121"/>
    </row>
    <row r="25" spans="1:38" s="121" customFormat="1" ht="88.5" customHeight="1" x14ac:dyDescent="0.25">
      <c r="A25" s="118">
        <v>1</v>
      </c>
      <c r="B25" s="123" t="s">
        <v>491</v>
      </c>
      <c r="C25" s="123" t="str">
        <f>B25</f>
        <v>ТП-176</v>
      </c>
      <c r="D25" s="123" t="s">
        <v>485</v>
      </c>
      <c r="E25" s="123" t="s">
        <v>486</v>
      </c>
      <c r="F25" s="123" t="s">
        <v>487</v>
      </c>
      <c r="G25" s="161"/>
      <c r="H25" s="161"/>
      <c r="I25" s="123"/>
      <c r="J25" s="123"/>
      <c r="K25" s="123" t="s">
        <v>492</v>
      </c>
      <c r="L25" s="123">
        <v>6</v>
      </c>
      <c r="M25" s="123">
        <v>6</v>
      </c>
      <c r="N25" s="123"/>
      <c r="O25" s="123"/>
      <c r="P25" s="123" t="s">
        <v>59</v>
      </c>
      <c r="Q25" s="123" t="s">
        <v>59</v>
      </c>
      <c r="R25" s="123" t="s">
        <v>59</v>
      </c>
      <c r="S25" s="123" t="s">
        <v>59</v>
      </c>
      <c r="T25" s="123" t="s">
        <v>59</v>
      </c>
    </row>
    <row r="27" spans="1:38" x14ac:dyDescent="0.25">
      <c r="B27" s="1"/>
      <c r="C27" s="1"/>
      <c r="D27" s="1"/>
      <c r="E27" s="1"/>
      <c r="F27" s="1"/>
      <c r="G27" s="1"/>
      <c r="H27" s="1"/>
      <c r="I27" s="1"/>
      <c r="J27" s="1"/>
      <c r="K27" s="1"/>
      <c r="L27" s="1"/>
      <c r="M27" s="1"/>
      <c r="N27" s="1"/>
      <c r="O27" s="1"/>
      <c r="P27" s="1"/>
      <c r="Q27" s="1"/>
      <c r="R27" s="1"/>
    </row>
    <row r="28" spans="1:38" x14ac:dyDescent="0.25">
      <c r="B28" s="119" t="s">
        <v>88</v>
      </c>
    </row>
    <row r="29" spans="1:38" x14ac:dyDescent="0.25">
      <c r="B29" s="189" t="s">
        <v>89</v>
      </c>
      <c r="C29" s="189"/>
      <c r="D29" s="189"/>
      <c r="E29" s="189"/>
      <c r="F29" s="189"/>
      <c r="G29" s="189"/>
      <c r="H29" s="189"/>
      <c r="I29" s="189"/>
      <c r="J29" s="189"/>
      <c r="K29" s="189"/>
      <c r="L29" s="189"/>
      <c r="M29" s="189"/>
      <c r="N29" s="189"/>
      <c r="O29" s="189"/>
      <c r="P29" s="189"/>
      <c r="Q29" s="189"/>
      <c r="R29" s="189"/>
    </row>
    <row r="31" spans="1:38" x14ac:dyDescent="0.25">
      <c r="B31" s="124" t="s">
        <v>86</v>
      </c>
      <c r="C31" s="124"/>
      <c r="D31" s="124"/>
      <c r="E31" s="124"/>
      <c r="H31" s="124"/>
      <c r="I31" s="124"/>
      <c r="J31" s="124"/>
      <c r="K31" s="124"/>
      <c r="L31" s="124"/>
      <c r="M31" s="124"/>
      <c r="N31" s="124"/>
      <c r="O31" s="124"/>
      <c r="P31" s="124"/>
      <c r="Q31" s="124"/>
      <c r="R31" s="124"/>
    </row>
    <row r="32" spans="1:38" x14ac:dyDescent="0.25">
      <c r="B32" s="124" t="s">
        <v>90</v>
      </c>
      <c r="C32" s="124"/>
      <c r="D32" s="124"/>
      <c r="E32" s="124"/>
      <c r="H32" s="124"/>
      <c r="I32" s="124"/>
      <c r="J32" s="124"/>
      <c r="K32" s="124"/>
      <c r="L32" s="124"/>
      <c r="M32" s="124"/>
      <c r="N32" s="124"/>
      <c r="O32" s="124"/>
      <c r="P32" s="124"/>
      <c r="Q32" s="124"/>
      <c r="R32" s="124"/>
    </row>
    <row r="33" spans="2:18" x14ac:dyDescent="0.25">
      <c r="B33" s="124" t="s">
        <v>91</v>
      </c>
      <c r="C33" s="124"/>
      <c r="D33" s="124"/>
      <c r="E33" s="124"/>
      <c r="H33" s="124"/>
      <c r="I33" s="124"/>
      <c r="J33" s="124"/>
      <c r="K33" s="124"/>
      <c r="L33" s="124"/>
      <c r="M33" s="124"/>
      <c r="N33" s="124"/>
      <c r="O33" s="124"/>
      <c r="P33" s="124"/>
      <c r="Q33" s="124"/>
      <c r="R33" s="124"/>
    </row>
    <row r="34" spans="2:18" x14ac:dyDescent="0.25">
      <c r="B34" s="124" t="s">
        <v>87</v>
      </c>
      <c r="C34" s="124"/>
      <c r="D34" s="124"/>
      <c r="E34" s="124"/>
      <c r="H34" s="124"/>
      <c r="I34" s="124"/>
      <c r="J34" s="124"/>
      <c r="K34" s="124"/>
      <c r="L34" s="124"/>
      <c r="M34" s="124"/>
      <c r="N34" s="124"/>
      <c r="O34" s="124"/>
      <c r="P34" s="124"/>
      <c r="Q34" s="124"/>
      <c r="R34" s="124"/>
    </row>
    <row r="35" spans="2:18" x14ac:dyDescent="0.25">
      <c r="B35" s="124" t="s">
        <v>92</v>
      </c>
      <c r="C35" s="124"/>
      <c r="D35" s="124"/>
      <c r="E35" s="124"/>
      <c r="H35" s="124"/>
      <c r="I35" s="124"/>
      <c r="J35" s="124"/>
      <c r="K35" s="124"/>
      <c r="L35" s="124"/>
      <c r="M35" s="124"/>
      <c r="N35" s="124"/>
      <c r="O35" s="124"/>
      <c r="P35" s="124"/>
      <c r="Q35" s="124"/>
      <c r="R35" s="124"/>
    </row>
    <row r="36" spans="2:18" x14ac:dyDescent="0.25">
      <c r="B36" s="124" t="s">
        <v>93</v>
      </c>
      <c r="C36" s="124"/>
      <c r="D36" s="124"/>
      <c r="E36" s="124"/>
      <c r="H36" s="124"/>
      <c r="I36" s="124"/>
      <c r="J36" s="124"/>
      <c r="K36" s="124"/>
      <c r="L36" s="124"/>
      <c r="M36" s="124"/>
      <c r="N36" s="124"/>
      <c r="O36" s="124"/>
      <c r="P36" s="124"/>
      <c r="Q36" s="124"/>
      <c r="R36" s="124"/>
    </row>
    <row r="37" spans="2:18" x14ac:dyDescent="0.25">
      <c r="B37" s="124" t="s">
        <v>94</v>
      </c>
      <c r="C37" s="124"/>
      <c r="D37" s="124"/>
      <c r="E37" s="124"/>
      <c r="H37" s="124"/>
      <c r="I37" s="124"/>
      <c r="J37" s="124"/>
      <c r="K37" s="124"/>
      <c r="L37" s="124"/>
      <c r="M37" s="124"/>
      <c r="N37" s="124"/>
      <c r="O37" s="124"/>
      <c r="P37" s="124"/>
      <c r="Q37" s="124"/>
      <c r="R37" s="124"/>
    </row>
    <row r="38" spans="2:18" x14ac:dyDescent="0.25">
      <c r="B38" s="124" t="s">
        <v>95</v>
      </c>
      <c r="C38" s="124"/>
      <c r="D38" s="124"/>
      <c r="E38" s="124"/>
      <c r="H38" s="124"/>
      <c r="I38" s="124"/>
      <c r="J38" s="124"/>
      <c r="K38" s="124"/>
      <c r="L38" s="124"/>
      <c r="M38" s="124"/>
      <c r="N38" s="124"/>
      <c r="O38" s="124"/>
      <c r="P38" s="124"/>
      <c r="Q38" s="124"/>
      <c r="R38" s="124"/>
    </row>
    <row r="39" spans="2:18" x14ac:dyDescent="0.25">
      <c r="B39" s="124" t="s">
        <v>96</v>
      </c>
      <c r="C39" s="124"/>
      <c r="D39" s="124"/>
      <c r="E39" s="124"/>
      <c r="H39" s="124"/>
      <c r="I39" s="124"/>
      <c r="J39" s="124"/>
      <c r="K39" s="124"/>
      <c r="L39" s="124"/>
      <c r="M39" s="124"/>
      <c r="N39" s="124"/>
      <c r="O39" s="124"/>
      <c r="P39" s="124"/>
      <c r="Q39" s="124"/>
      <c r="R39" s="124"/>
    </row>
    <row r="40" spans="2:18" x14ac:dyDescent="0.25">
      <c r="B40" s="124" t="s">
        <v>97</v>
      </c>
      <c r="C40" s="124"/>
      <c r="D40" s="124"/>
      <c r="E40" s="124"/>
      <c r="H40" s="124"/>
      <c r="I40" s="124"/>
      <c r="J40" s="124"/>
      <c r="K40" s="124"/>
      <c r="L40" s="124"/>
      <c r="M40" s="124"/>
      <c r="N40" s="124"/>
      <c r="O40" s="124"/>
      <c r="P40" s="124"/>
      <c r="Q40" s="124"/>
      <c r="R40" s="12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22" zoomScale="80" zoomScaleSheetLayoutView="80" workbookViewId="0">
      <selection activeCell="A12" sqref="A12:C12"/>
    </sheetView>
  </sheetViews>
  <sheetFormatPr defaultColWidth="9.140625" defaultRowHeight="15" x14ac:dyDescent="0.25"/>
  <cols>
    <col min="1" max="1" width="6.140625" style="115" customWidth="1"/>
    <col min="2" max="2" width="53.5703125" style="115" customWidth="1"/>
    <col min="3" max="3" width="98.28515625" style="115" customWidth="1"/>
    <col min="4" max="4" width="14.42578125" style="115" customWidth="1"/>
    <col min="5" max="5" width="36.5703125" style="115" customWidth="1"/>
    <col min="6" max="6" width="20" style="115" customWidth="1"/>
    <col min="7" max="7" width="25.5703125" style="115" customWidth="1"/>
    <col min="8" max="8" width="16.42578125" style="115" customWidth="1"/>
    <col min="9" max="16384" width="9.140625" style="115"/>
  </cols>
  <sheetData>
    <row r="1" spans="1:29" s="1" customFormat="1" ht="18.75" customHeight="1" x14ac:dyDescent="0.2">
      <c r="A1" s="103"/>
      <c r="C1" s="20" t="s">
        <v>0</v>
      </c>
    </row>
    <row r="2" spans="1:29" s="1" customFormat="1" ht="18.75" customHeight="1" x14ac:dyDescent="0.3">
      <c r="A2" s="103"/>
      <c r="C2" s="23" t="s">
        <v>1</v>
      </c>
    </row>
    <row r="3" spans="1:29" s="1" customFormat="1" ht="18.75" x14ac:dyDescent="0.3">
      <c r="A3" s="104"/>
      <c r="C3" s="23" t="s">
        <v>482</v>
      </c>
    </row>
    <row r="4" spans="1:29" s="1" customFormat="1" ht="18.75" x14ac:dyDescent="0.3">
      <c r="A4" s="104"/>
      <c r="C4" s="23"/>
    </row>
    <row r="5" spans="1:29" s="1" customFormat="1" ht="15.75" x14ac:dyDescent="0.2">
      <c r="A5" s="180" t="s">
        <v>495</v>
      </c>
      <c r="B5" s="180"/>
      <c r="C5" s="180"/>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104"/>
      <c r="G6" s="23"/>
    </row>
    <row r="7" spans="1:29" s="1" customFormat="1" ht="18.75" x14ac:dyDescent="0.2">
      <c r="A7" s="181" t="s">
        <v>98</v>
      </c>
      <c r="B7" s="181"/>
      <c r="C7" s="181"/>
      <c r="D7" s="105"/>
      <c r="E7" s="105"/>
      <c r="F7" s="105"/>
      <c r="G7" s="105"/>
      <c r="H7" s="105"/>
      <c r="I7" s="105"/>
      <c r="J7" s="105"/>
      <c r="K7" s="105"/>
      <c r="L7" s="105"/>
      <c r="M7" s="105"/>
      <c r="N7" s="105"/>
      <c r="O7" s="105"/>
      <c r="P7" s="105"/>
      <c r="Q7" s="105"/>
      <c r="R7" s="105"/>
      <c r="S7" s="105"/>
      <c r="T7" s="105"/>
      <c r="U7" s="105"/>
    </row>
    <row r="8" spans="1:29" s="1" customFormat="1" ht="18.75" x14ac:dyDescent="0.2">
      <c r="A8" s="181"/>
      <c r="B8" s="181"/>
      <c r="C8" s="181"/>
      <c r="D8" s="106"/>
      <c r="E8" s="106"/>
      <c r="F8" s="106"/>
      <c r="G8" s="106"/>
      <c r="H8" s="105"/>
      <c r="I8" s="105"/>
      <c r="J8" s="105"/>
      <c r="K8" s="105"/>
      <c r="L8" s="105"/>
      <c r="M8" s="105"/>
      <c r="N8" s="105"/>
      <c r="O8" s="105"/>
      <c r="P8" s="105"/>
      <c r="Q8" s="105"/>
      <c r="R8" s="105"/>
      <c r="S8" s="105"/>
      <c r="T8" s="105"/>
      <c r="U8" s="105"/>
    </row>
    <row r="9" spans="1:29" s="1" customFormat="1" ht="18.75" x14ac:dyDescent="0.2">
      <c r="A9" s="182" t="s">
        <v>480</v>
      </c>
      <c r="B9" s="182"/>
      <c r="C9" s="182"/>
      <c r="D9" s="107"/>
      <c r="E9" s="107"/>
      <c r="F9" s="107"/>
      <c r="G9" s="107"/>
      <c r="H9" s="105"/>
      <c r="I9" s="105"/>
      <c r="J9" s="105"/>
      <c r="K9" s="105"/>
      <c r="L9" s="105"/>
      <c r="M9" s="105"/>
      <c r="N9" s="105"/>
      <c r="O9" s="105"/>
      <c r="P9" s="105"/>
      <c r="Q9" s="105"/>
      <c r="R9" s="105"/>
      <c r="S9" s="105"/>
      <c r="T9" s="105"/>
      <c r="U9" s="105"/>
    </row>
    <row r="10" spans="1:29" s="1" customFormat="1" ht="18.75" x14ac:dyDescent="0.2">
      <c r="A10" s="183" t="s">
        <v>3</v>
      </c>
      <c r="B10" s="183"/>
      <c r="C10" s="183"/>
      <c r="D10" s="108"/>
      <c r="E10" s="108"/>
      <c r="F10" s="108"/>
      <c r="G10" s="108"/>
      <c r="H10" s="105"/>
      <c r="I10" s="105"/>
      <c r="J10" s="105"/>
      <c r="K10" s="105"/>
      <c r="L10" s="105"/>
      <c r="M10" s="105"/>
      <c r="N10" s="105"/>
      <c r="O10" s="105"/>
      <c r="P10" s="105"/>
      <c r="Q10" s="105"/>
      <c r="R10" s="105"/>
      <c r="S10" s="105"/>
      <c r="T10" s="105"/>
      <c r="U10" s="105"/>
    </row>
    <row r="11" spans="1:29" s="1" customFormat="1" ht="18.75" x14ac:dyDescent="0.2">
      <c r="A11" s="181"/>
      <c r="B11" s="181"/>
      <c r="C11" s="181"/>
      <c r="D11" s="106"/>
      <c r="E11" s="106"/>
      <c r="F11" s="106"/>
      <c r="G11" s="106"/>
      <c r="H11" s="105"/>
      <c r="I11" s="105"/>
      <c r="J11" s="105"/>
      <c r="K11" s="105"/>
      <c r="L11" s="105"/>
      <c r="M11" s="105"/>
      <c r="N11" s="105"/>
      <c r="O11" s="105"/>
      <c r="P11" s="105"/>
      <c r="Q11" s="105"/>
      <c r="R11" s="105"/>
      <c r="S11" s="105"/>
      <c r="T11" s="105"/>
      <c r="U11" s="105"/>
    </row>
    <row r="12" spans="1:29" s="1" customFormat="1" ht="18.75" x14ac:dyDescent="0.2">
      <c r="A12" s="184" t="str">
        <f>'1. паспорт местоположение'!A12</f>
        <v>Q_ДЭСК_95</v>
      </c>
      <c r="B12" s="185"/>
      <c r="C12" s="185"/>
      <c r="D12" s="107"/>
      <c r="E12" s="107"/>
      <c r="F12" s="107"/>
      <c r="G12" s="107"/>
      <c r="H12" s="105"/>
      <c r="I12" s="105"/>
      <c r="J12" s="105"/>
      <c r="K12" s="105"/>
      <c r="L12" s="105"/>
      <c r="M12" s="105"/>
      <c r="N12" s="105"/>
      <c r="O12" s="105"/>
      <c r="P12" s="105"/>
      <c r="Q12" s="105"/>
      <c r="R12" s="105"/>
      <c r="S12" s="105"/>
      <c r="T12" s="105"/>
      <c r="U12" s="105"/>
    </row>
    <row r="13" spans="1:29" s="1" customFormat="1" ht="18.75" x14ac:dyDescent="0.2">
      <c r="A13" s="183" t="s">
        <v>4</v>
      </c>
      <c r="B13" s="183"/>
      <c r="C13" s="183"/>
      <c r="D13" s="108"/>
      <c r="E13" s="108"/>
      <c r="F13" s="108"/>
      <c r="G13" s="108"/>
      <c r="H13" s="105"/>
      <c r="I13" s="105"/>
      <c r="J13" s="105"/>
      <c r="K13" s="105"/>
      <c r="L13" s="105"/>
      <c r="M13" s="105"/>
      <c r="N13" s="105"/>
      <c r="O13" s="105"/>
      <c r="P13" s="105"/>
      <c r="Q13" s="105"/>
      <c r="R13" s="105"/>
      <c r="S13" s="105"/>
      <c r="T13" s="105"/>
      <c r="U13" s="105"/>
    </row>
    <row r="14" spans="1:29" s="1" customFormat="1" ht="15.75" customHeight="1" x14ac:dyDescent="0.2">
      <c r="A14" s="204"/>
      <c r="B14" s="204"/>
      <c r="C14" s="204"/>
      <c r="D14" s="3"/>
      <c r="E14" s="3"/>
      <c r="F14" s="3"/>
      <c r="G14" s="3"/>
      <c r="H14" s="3"/>
      <c r="I14" s="3"/>
      <c r="J14" s="3"/>
      <c r="K14" s="3"/>
      <c r="L14" s="3"/>
      <c r="M14" s="3"/>
      <c r="N14" s="3"/>
      <c r="O14" s="3"/>
      <c r="P14" s="3"/>
      <c r="Q14" s="3"/>
      <c r="R14" s="3"/>
      <c r="S14" s="3"/>
      <c r="T14" s="3"/>
      <c r="U14" s="3"/>
    </row>
    <row r="15" spans="1:29" s="109" customFormat="1" ht="45.75" customHeight="1" x14ac:dyDescent="0.2">
      <c r="A15" s="186" t="str">
        <f>'1. паспорт местоположение'!A15</f>
        <v>Реконструкция РУ-6кВ ТП-176 г.Артём</v>
      </c>
      <c r="B15" s="186"/>
      <c r="C15" s="186"/>
      <c r="D15" s="107"/>
      <c r="E15" s="107"/>
      <c r="F15" s="107"/>
      <c r="G15" s="107"/>
      <c r="H15" s="107"/>
      <c r="I15" s="107"/>
      <c r="J15" s="107"/>
      <c r="K15" s="107"/>
      <c r="L15" s="107"/>
      <c r="M15" s="107"/>
      <c r="N15" s="107"/>
      <c r="O15" s="107"/>
      <c r="P15" s="107"/>
      <c r="Q15" s="107"/>
      <c r="R15" s="107"/>
      <c r="S15" s="107"/>
      <c r="T15" s="107"/>
      <c r="U15" s="107"/>
    </row>
    <row r="16" spans="1:29" s="109" customFormat="1" ht="15" customHeight="1" x14ac:dyDescent="0.2">
      <c r="A16" s="183" t="s">
        <v>5</v>
      </c>
      <c r="B16" s="183"/>
      <c r="C16" s="183"/>
      <c r="D16" s="108"/>
      <c r="E16" s="108"/>
      <c r="F16" s="108"/>
      <c r="G16" s="108"/>
      <c r="H16" s="108"/>
      <c r="I16" s="108"/>
      <c r="J16" s="108"/>
      <c r="K16" s="108"/>
      <c r="L16" s="108"/>
      <c r="M16" s="108"/>
      <c r="N16" s="108"/>
      <c r="O16" s="108"/>
      <c r="P16" s="108"/>
      <c r="Q16" s="108"/>
      <c r="R16" s="108"/>
      <c r="S16" s="108"/>
      <c r="T16" s="108"/>
      <c r="U16" s="108"/>
    </row>
    <row r="17" spans="1:21" s="109" customFormat="1" ht="15" customHeight="1" x14ac:dyDescent="0.2">
      <c r="A17" s="204"/>
      <c r="B17" s="204"/>
      <c r="C17" s="204"/>
      <c r="D17" s="3"/>
      <c r="E17" s="3"/>
      <c r="F17" s="3"/>
      <c r="G17" s="3"/>
      <c r="H17" s="3"/>
      <c r="I17" s="3"/>
      <c r="J17" s="3"/>
      <c r="K17" s="3"/>
      <c r="L17" s="3"/>
      <c r="M17" s="3"/>
      <c r="N17" s="3"/>
      <c r="O17" s="3"/>
      <c r="P17" s="3"/>
      <c r="Q17" s="3"/>
      <c r="R17" s="3"/>
    </row>
    <row r="18" spans="1:21" s="109" customFormat="1" ht="27.75" customHeight="1" x14ac:dyDescent="0.2">
      <c r="A18" s="187" t="s">
        <v>99</v>
      </c>
      <c r="B18" s="187"/>
      <c r="C18" s="187"/>
      <c r="D18" s="110"/>
      <c r="E18" s="110"/>
      <c r="F18" s="110"/>
      <c r="G18" s="110"/>
      <c r="H18" s="110"/>
      <c r="I18" s="110"/>
      <c r="J18" s="110"/>
      <c r="K18" s="110"/>
      <c r="L18" s="110"/>
      <c r="M18" s="110"/>
      <c r="N18" s="110"/>
      <c r="O18" s="110"/>
      <c r="P18" s="110"/>
      <c r="Q18" s="110"/>
      <c r="R18" s="110"/>
      <c r="S18" s="110"/>
      <c r="T18" s="110"/>
      <c r="U18" s="110"/>
    </row>
    <row r="19" spans="1:21" s="109" customFormat="1" ht="15" customHeight="1" x14ac:dyDescent="0.2">
      <c r="A19" s="108"/>
      <c r="B19" s="108"/>
      <c r="C19" s="108"/>
      <c r="D19" s="108"/>
      <c r="E19" s="108"/>
      <c r="F19" s="108"/>
      <c r="G19" s="108"/>
      <c r="H19" s="3"/>
      <c r="I19" s="3"/>
      <c r="J19" s="3"/>
      <c r="K19" s="3"/>
      <c r="L19" s="3"/>
      <c r="M19" s="3"/>
      <c r="N19" s="3"/>
      <c r="O19" s="3"/>
      <c r="P19" s="3"/>
      <c r="Q19" s="3"/>
      <c r="R19" s="3"/>
    </row>
    <row r="20" spans="1:21" s="109" customFormat="1" ht="39.75" customHeight="1" x14ac:dyDescent="0.2">
      <c r="A20" s="111" t="s">
        <v>7</v>
      </c>
      <c r="B20" s="112" t="s">
        <v>8</v>
      </c>
      <c r="C20" s="113" t="s">
        <v>9</v>
      </c>
      <c r="D20" s="108"/>
      <c r="E20" s="108"/>
      <c r="F20" s="108"/>
      <c r="G20" s="108"/>
      <c r="H20" s="3"/>
      <c r="I20" s="3"/>
      <c r="J20" s="3"/>
      <c r="K20" s="3"/>
      <c r="L20" s="3"/>
      <c r="M20" s="3"/>
      <c r="N20" s="3"/>
      <c r="O20" s="3"/>
      <c r="P20" s="3"/>
      <c r="Q20" s="3"/>
      <c r="R20" s="3"/>
    </row>
    <row r="21" spans="1:21" s="109" customFormat="1" ht="16.5" customHeight="1" x14ac:dyDescent="0.2">
      <c r="A21" s="113">
        <v>1</v>
      </c>
      <c r="B21" s="112">
        <v>2</v>
      </c>
      <c r="C21" s="113">
        <v>3</v>
      </c>
      <c r="D21" s="108"/>
      <c r="E21" s="108"/>
      <c r="F21" s="108"/>
      <c r="G21" s="108"/>
      <c r="H21" s="3"/>
      <c r="I21" s="3"/>
      <c r="J21" s="3"/>
      <c r="K21" s="3"/>
      <c r="L21" s="3"/>
      <c r="M21" s="3"/>
      <c r="N21" s="3"/>
      <c r="O21" s="3"/>
      <c r="P21" s="3"/>
      <c r="Q21" s="3"/>
      <c r="R21" s="3"/>
    </row>
    <row r="22" spans="1:21" s="109" customFormat="1" ht="80.25" customHeight="1" x14ac:dyDescent="0.2">
      <c r="A22" s="4" t="s">
        <v>10</v>
      </c>
      <c r="B22" s="11" t="s">
        <v>100</v>
      </c>
      <c r="C22" s="125" t="s">
        <v>475</v>
      </c>
      <c r="D22" s="108"/>
      <c r="E22" s="108"/>
      <c r="F22" s="3"/>
      <c r="G22" s="3"/>
      <c r="H22" s="3"/>
      <c r="I22" s="3"/>
      <c r="J22" s="3"/>
      <c r="K22" s="3"/>
      <c r="L22" s="3"/>
      <c r="M22" s="3"/>
      <c r="N22" s="3"/>
      <c r="O22" s="3"/>
      <c r="P22" s="3"/>
    </row>
    <row r="23" spans="1:21" ht="90" customHeight="1" x14ac:dyDescent="0.25">
      <c r="A23" s="4" t="s">
        <v>12</v>
      </c>
      <c r="B23" s="5" t="s">
        <v>101</v>
      </c>
      <c r="C23" s="111" t="s">
        <v>488</v>
      </c>
    </row>
    <row r="24" spans="1:21" ht="63" customHeight="1" x14ac:dyDescent="0.25">
      <c r="A24" s="4" t="s">
        <v>14</v>
      </c>
      <c r="B24" s="5" t="s">
        <v>102</v>
      </c>
      <c r="C24" s="111" t="s">
        <v>493</v>
      </c>
    </row>
    <row r="25" spans="1:21" ht="63" customHeight="1" x14ac:dyDescent="0.25">
      <c r="A25" s="4" t="s">
        <v>16</v>
      </c>
      <c r="B25" s="5" t="s">
        <v>103</v>
      </c>
      <c r="C25" s="162" t="str">
        <f>'1. паспорт местоположение'!C48</f>
        <v>5823,05314 тыс.руб.</v>
      </c>
    </row>
    <row r="26" spans="1:21" ht="42.75" customHeight="1" x14ac:dyDescent="0.25">
      <c r="A26" s="4" t="s">
        <v>18</v>
      </c>
      <c r="B26" s="5" t="s">
        <v>104</v>
      </c>
      <c r="C26" s="111" t="s">
        <v>105</v>
      </c>
    </row>
    <row r="27" spans="1:21" ht="135" customHeight="1" x14ac:dyDescent="0.25">
      <c r="A27" s="4" t="s">
        <v>20</v>
      </c>
      <c r="B27" s="5" t="s">
        <v>106</v>
      </c>
      <c r="C27" s="111" t="s">
        <v>59</v>
      </c>
    </row>
    <row r="28" spans="1:21" ht="42.75" customHeight="1" x14ac:dyDescent="0.25">
      <c r="A28" s="4" t="s">
        <v>23</v>
      </c>
      <c r="B28" s="5" t="s">
        <v>107</v>
      </c>
      <c r="C28" s="6">
        <v>2027</v>
      </c>
    </row>
    <row r="29" spans="1:21" ht="42.75" customHeight="1" x14ac:dyDescent="0.25">
      <c r="A29" s="4" t="s">
        <v>25</v>
      </c>
      <c r="B29" s="111" t="s">
        <v>108</v>
      </c>
      <c r="C29" s="6">
        <v>2027</v>
      </c>
    </row>
    <row r="30" spans="1:21" ht="42.75" customHeight="1" x14ac:dyDescent="0.25">
      <c r="A30" s="4" t="s">
        <v>27</v>
      </c>
      <c r="B30" s="111" t="s">
        <v>109</v>
      </c>
      <c r="C30" s="111" t="s">
        <v>484</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3" zoomScale="90" zoomScaleNormal="80" zoomScaleSheetLayoutView="90" workbookViewId="0">
      <selection activeCell="A11" sqref="A11:Z11"/>
    </sheetView>
  </sheetViews>
  <sheetFormatPr defaultColWidth="9.140625"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4.85546875" style="126" customWidth="1"/>
    <col min="18" max="18" width="9.140625" style="126"/>
    <col min="19" max="19" width="17" style="126" customWidth="1"/>
    <col min="20" max="20" width="14.85546875" style="126" customWidth="1"/>
    <col min="21" max="21" width="12" style="126" customWidth="1"/>
    <col min="22" max="22" width="15.85546875" style="126" customWidth="1"/>
    <col min="23" max="23" width="20.42578125" style="126" customWidth="1"/>
    <col min="24" max="25" width="17.7109375" style="126" customWidth="1"/>
    <col min="26" max="26" width="46.5703125" style="126" customWidth="1"/>
    <col min="27" max="28" width="12.28515625" style="126" customWidth="1"/>
    <col min="29" max="16384" width="9.140625" style="126"/>
  </cols>
  <sheetData>
    <row r="1" spans="1:28" ht="18.75" x14ac:dyDescent="0.25">
      <c r="Z1" s="127" t="s">
        <v>0</v>
      </c>
    </row>
    <row r="2" spans="1:28" ht="18.75" x14ac:dyDescent="0.3">
      <c r="Z2" s="128" t="s">
        <v>1</v>
      </c>
    </row>
    <row r="3" spans="1:28" ht="18.75" x14ac:dyDescent="0.3">
      <c r="Z3" s="128" t="s">
        <v>482</v>
      </c>
    </row>
    <row r="4" spans="1:28" ht="15.75" x14ac:dyDescent="0.25">
      <c r="A4" s="211" t="s">
        <v>495</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2" t="s">
        <v>98</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29"/>
      <c r="AB6" s="129"/>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29"/>
      <c r="AB7" s="129"/>
    </row>
    <row r="8" spans="1:28" ht="15.75" x14ac:dyDescent="0.25">
      <c r="A8" s="186" t="s">
        <v>480</v>
      </c>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30"/>
      <c r="AB8" s="130"/>
    </row>
    <row r="9" spans="1:28" ht="15.75" x14ac:dyDescent="0.25">
      <c r="A9" s="213" t="s">
        <v>3</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31"/>
      <c r="AB9" s="131"/>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29"/>
      <c r="AB10" s="129"/>
    </row>
    <row r="11" spans="1:28" ht="15.75" x14ac:dyDescent="0.25">
      <c r="A11" s="214" t="str">
        <f>'1. паспорт местоположение'!A12</f>
        <v>Q_ДЭСК_95</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30"/>
      <c r="AB11" s="130"/>
    </row>
    <row r="12" spans="1:28" ht="15.75" x14ac:dyDescent="0.25">
      <c r="A12" s="213" t="s">
        <v>4</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31"/>
      <c r="AB12" s="131"/>
    </row>
    <row r="13" spans="1:28" ht="18.75" x14ac:dyDescent="0.25">
      <c r="A13" s="216"/>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12"/>
      <c r="AB13" s="12"/>
    </row>
    <row r="14" spans="1:28" ht="15.75" x14ac:dyDescent="0.25">
      <c r="A14" s="186" t="str">
        <f>'1. паспорт местоположение'!A15</f>
        <v>Реконструкция РУ-6кВ ТП-176 г.Артём</v>
      </c>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c r="Z14" s="186"/>
      <c r="AA14" s="130"/>
      <c r="AB14" s="130"/>
    </row>
    <row r="15" spans="1:28" ht="15.75" x14ac:dyDescent="0.25">
      <c r="A15" s="213" t="s">
        <v>5</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31"/>
      <c r="AB15" s="131"/>
    </row>
    <row r="16" spans="1:28" x14ac:dyDescent="0.25">
      <c r="A16" s="209"/>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13"/>
      <c r="AB16" s="13"/>
    </row>
    <row r="17" spans="1:28" x14ac:dyDescent="0.25">
      <c r="A17" s="209"/>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13"/>
      <c r="AB17" s="13"/>
    </row>
    <row r="18" spans="1:28" x14ac:dyDescent="0.25">
      <c r="A18" s="209"/>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13"/>
      <c r="AB18" s="13"/>
    </row>
    <row r="19" spans="1:28" x14ac:dyDescent="0.25">
      <c r="A19" s="209"/>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13"/>
      <c r="AB19" s="13"/>
    </row>
    <row r="20" spans="1:28" x14ac:dyDescent="0.25">
      <c r="A20" s="209"/>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13"/>
      <c r="AB20" s="13"/>
    </row>
    <row r="21" spans="1:28" x14ac:dyDescent="0.25">
      <c r="A21" s="209"/>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13"/>
      <c r="AB21" s="13"/>
    </row>
    <row r="22" spans="1:28" x14ac:dyDescent="0.25">
      <c r="A22" s="210" t="s">
        <v>110</v>
      </c>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14"/>
      <c r="AB22" s="14"/>
    </row>
    <row r="23" spans="1:28" ht="15" customHeight="1" x14ac:dyDescent="0.25">
      <c r="A23" s="205" t="s">
        <v>111</v>
      </c>
      <c r="B23" s="206"/>
      <c r="C23" s="206"/>
      <c r="D23" s="206"/>
      <c r="E23" s="206"/>
      <c r="F23" s="206"/>
      <c r="G23" s="206"/>
      <c r="H23" s="206"/>
      <c r="I23" s="206"/>
      <c r="J23" s="206"/>
      <c r="K23" s="206"/>
      <c r="L23" s="207"/>
      <c r="M23" s="208" t="s">
        <v>112</v>
      </c>
      <c r="N23" s="208"/>
      <c r="O23" s="208"/>
      <c r="P23" s="208"/>
      <c r="Q23" s="208"/>
      <c r="R23" s="208"/>
      <c r="S23" s="208"/>
      <c r="T23" s="208"/>
      <c r="U23" s="208"/>
      <c r="V23" s="208"/>
      <c r="W23" s="208"/>
      <c r="X23" s="208"/>
      <c r="Y23" s="208"/>
      <c r="Z23" s="208"/>
    </row>
    <row r="24" spans="1:28" ht="150" x14ac:dyDescent="0.25">
      <c r="A24" s="132" t="s">
        <v>113</v>
      </c>
      <c r="B24" s="132" t="s">
        <v>114</v>
      </c>
      <c r="C24" s="132" t="s">
        <v>115</v>
      </c>
      <c r="D24" s="132" t="s">
        <v>116</v>
      </c>
      <c r="E24" s="132" t="s">
        <v>117</v>
      </c>
      <c r="F24" s="132" t="s">
        <v>118</v>
      </c>
      <c r="G24" s="132" t="s">
        <v>119</v>
      </c>
      <c r="H24" s="132" t="s">
        <v>120</v>
      </c>
      <c r="I24" s="132" t="s">
        <v>121</v>
      </c>
      <c r="J24" s="132" t="s">
        <v>122</v>
      </c>
      <c r="K24" s="132" t="s">
        <v>123</v>
      </c>
      <c r="L24" s="132" t="s">
        <v>124</v>
      </c>
      <c r="M24" s="133" t="s">
        <v>125</v>
      </c>
      <c r="N24" s="132" t="s">
        <v>126</v>
      </c>
      <c r="O24" s="132" t="s">
        <v>127</v>
      </c>
      <c r="P24" s="132" t="s">
        <v>128</v>
      </c>
      <c r="Q24" s="132" t="s">
        <v>129</v>
      </c>
      <c r="R24" s="132" t="s">
        <v>120</v>
      </c>
      <c r="S24" s="132" t="s">
        <v>130</v>
      </c>
      <c r="T24" s="132" t="s">
        <v>131</v>
      </c>
      <c r="U24" s="132" t="s">
        <v>132</v>
      </c>
      <c r="V24" s="132" t="s">
        <v>129</v>
      </c>
      <c r="W24" s="15" t="s">
        <v>133</v>
      </c>
      <c r="X24" s="15" t="s">
        <v>134</v>
      </c>
      <c r="Y24" s="15" t="s">
        <v>135</v>
      </c>
      <c r="Z24" s="15" t="s">
        <v>136</v>
      </c>
    </row>
    <row r="25" spans="1:28" x14ac:dyDescent="0.25">
      <c r="A25" s="132">
        <v>1</v>
      </c>
      <c r="B25" s="132">
        <v>2</v>
      </c>
      <c r="C25" s="132">
        <v>3</v>
      </c>
      <c r="D25" s="132">
        <v>4</v>
      </c>
      <c r="E25" s="132">
        <v>5</v>
      </c>
      <c r="F25" s="132">
        <v>6</v>
      </c>
      <c r="G25" s="132">
        <v>7</v>
      </c>
      <c r="H25" s="132">
        <v>8</v>
      </c>
      <c r="I25" s="132">
        <v>9</v>
      </c>
      <c r="J25" s="132">
        <v>10</v>
      </c>
      <c r="K25" s="132">
        <v>11</v>
      </c>
      <c r="L25" s="132">
        <v>12</v>
      </c>
      <c r="M25" s="132">
        <v>13</v>
      </c>
      <c r="N25" s="132">
        <v>14</v>
      </c>
      <c r="O25" s="132">
        <v>15</v>
      </c>
      <c r="P25" s="132">
        <v>16</v>
      </c>
      <c r="Q25" s="132">
        <v>17</v>
      </c>
      <c r="R25" s="132">
        <v>18</v>
      </c>
      <c r="S25" s="132">
        <v>19</v>
      </c>
      <c r="T25" s="132">
        <v>20</v>
      </c>
      <c r="U25" s="132">
        <v>21</v>
      </c>
      <c r="V25" s="132">
        <v>22</v>
      </c>
      <c r="W25" s="132">
        <v>23</v>
      </c>
      <c r="X25" s="132">
        <v>24</v>
      </c>
      <c r="Y25" s="132">
        <v>25</v>
      </c>
      <c r="Z25" s="132">
        <v>26</v>
      </c>
    </row>
    <row r="26" spans="1:28" s="134" customFormat="1" ht="33" customHeight="1" x14ac:dyDescent="0.25">
      <c r="A26" s="16">
        <v>2027</v>
      </c>
      <c r="B26" s="160" t="s">
        <v>474</v>
      </c>
      <c r="C26" s="160" t="s">
        <v>59</v>
      </c>
      <c r="D26" s="160" t="s">
        <v>59</v>
      </c>
      <c r="E26" s="160" t="s">
        <v>59</v>
      </c>
      <c r="F26" s="160" t="s">
        <v>59</v>
      </c>
      <c r="G26" s="160" t="s">
        <v>59</v>
      </c>
      <c r="H26" s="160" t="s">
        <v>59</v>
      </c>
      <c r="I26" s="160" t="s">
        <v>59</v>
      </c>
      <c r="J26" s="160" t="s">
        <v>59</v>
      </c>
      <c r="K26" s="160" t="s">
        <v>59</v>
      </c>
      <c r="L26" s="160" t="s">
        <v>59</v>
      </c>
      <c r="M26" s="17">
        <v>2027</v>
      </c>
      <c r="N26" s="160" t="s">
        <v>59</v>
      </c>
      <c r="O26" s="160" t="s">
        <v>59</v>
      </c>
      <c r="P26" s="160" t="s">
        <v>59</v>
      </c>
      <c r="Q26" s="160" t="s">
        <v>59</v>
      </c>
      <c r="R26" s="160" t="s">
        <v>59</v>
      </c>
      <c r="S26" s="160" t="s">
        <v>59</v>
      </c>
      <c r="T26" s="160" t="s">
        <v>59</v>
      </c>
      <c r="U26" s="160" t="s">
        <v>59</v>
      </c>
      <c r="V26" s="160" t="s">
        <v>59</v>
      </c>
      <c r="W26" s="160" t="s">
        <v>59</v>
      </c>
      <c r="X26" s="160" t="s">
        <v>59</v>
      </c>
      <c r="Y26" s="160" t="s">
        <v>59</v>
      </c>
      <c r="Z26" s="160" t="s">
        <v>476</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B22"/>
  <sheetViews>
    <sheetView view="pageBreakPreview" zoomScale="90" zoomScaleSheetLayoutView="90" workbookViewId="0">
      <selection activeCell="B23" sqref="B23"/>
    </sheetView>
  </sheetViews>
  <sheetFormatPr defaultColWidth="9.140625" defaultRowHeight="15" x14ac:dyDescent="0.25"/>
  <cols>
    <col min="1" max="1" width="7.42578125" style="115" customWidth="1"/>
    <col min="2" max="2" width="25.5703125" style="115" customWidth="1"/>
    <col min="3" max="3" width="71.28515625" style="115" customWidth="1"/>
    <col min="4" max="4" width="16.140625" style="115" customWidth="1"/>
    <col min="5" max="5" width="9.42578125" style="115" customWidth="1"/>
    <col min="6" max="6" width="8.7109375" style="115" customWidth="1"/>
    <col min="7" max="7" width="9" style="115" customWidth="1"/>
    <col min="8" max="8" width="8.42578125" style="115" customWidth="1"/>
    <col min="9" max="9" width="33.85546875" style="115" customWidth="1"/>
    <col min="10" max="15" width="14.5703125" style="115" customWidth="1"/>
    <col min="16" max="16384" width="9.140625" style="115"/>
  </cols>
  <sheetData>
    <row r="1" spans="1:28" s="1" customFormat="1" ht="18.75" customHeight="1" x14ac:dyDescent="0.2">
      <c r="A1" s="103"/>
      <c r="B1" s="103"/>
      <c r="O1" s="20" t="s">
        <v>0</v>
      </c>
    </row>
    <row r="2" spans="1:28" s="1" customFormat="1" ht="18.75" customHeight="1" x14ac:dyDescent="0.3">
      <c r="A2" s="103"/>
      <c r="B2" s="103"/>
      <c r="O2" s="23" t="s">
        <v>1</v>
      </c>
    </row>
    <row r="3" spans="1:28" s="1" customFormat="1" ht="18.75" x14ac:dyDescent="0.3">
      <c r="A3" s="104"/>
      <c r="B3" s="104"/>
      <c r="O3" s="23" t="s">
        <v>482</v>
      </c>
    </row>
    <row r="4" spans="1:28" s="1" customFormat="1" ht="18.75" x14ac:dyDescent="0.3">
      <c r="A4" s="104"/>
      <c r="B4" s="104"/>
      <c r="L4" s="23"/>
    </row>
    <row r="5" spans="1:28" s="1" customFormat="1" ht="15.75" x14ac:dyDescent="0.2">
      <c r="A5" s="180" t="s">
        <v>495</v>
      </c>
      <c r="B5" s="180"/>
      <c r="C5" s="180"/>
      <c r="D5" s="180"/>
      <c r="E5" s="180"/>
      <c r="F5" s="180"/>
      <c r="G5" s="180"/>
      <c r="H5" s="180"/>
      <c r="I5" s="180"/>
      <c r="J5" s="180"/>
      <c r="K5" s="180"/>
      <c r="L5" s="180"/>
      <c r="M5" s="180"/>
      <c r="N5" s="180"/>
      <c r="O5" s="180"/>
      <c r="P5" s="10"/>
      <c r="Q5" s="10"/>
      <c r="R5" s="10"/>
      <c r="S5" s="10"/>
      <c r="T5" s="10"/>
      <c r="U5" s="10"/>
      <c r="V5" s="10"/>
      <c r="W5" s="10"/>
      <c r="X5" s="10"/>
      <c r="Y5" s="10"/>
      <c r="Z5" s="10"/>
      <c r="AA5" s="10"/>
      <c r="AB5" s="10"/>
    </row>
    <row r="6" spans="1:28" s="1" customFormat="1" ht="18.75" x14ac:dyDescent="0.3">
      <c r="A6" s="104"/>
      <c r="B6" s="104"/>
      <c r="L6" s="23"/>
    </row>
    <row r="7" spans="1:28" s="1" customFormat="1" ht="18.75" x14ac:dyDescent="0.2">
      <c r="A7" s="181" t="s">
        <v>98</v>
      </c>
      <c r="B7" s="181"/>
      <c r="C7" s="181"/>
      <c r="D7" s="181"/>
      <c r="E7" s="181"/>
      <c r="F7" s="181"/>
      <c r="G7" s="181"/>
      <c r="H7" s="181"/>
      <c r="I7" s="181"/>
      <c r="J7" s="181"/>
      <c r="K7" s="181"/>
      <c r="L7" s="181"/>
      <c r="M7" s="181"/>
      <c r="N7" s="181"/>
      <c r="O7" s="181"/>
      <c r="P7" s="105"/>
      <c r="Q7" s="105"/>
      <c r="R7" s="105"/>
      <c r="S7" s="105"/>
      <c r="T7" s="105"/>
      <c r="U7" s="105"/>
      <c r="V7" s="105"/>
      <c r="W7" s="105"/>
      <c r="X7" s="105"/>
      <c r="Y7" s="105"/>
      <c r="Z7" s="105"/>
    </row>
    <row r="8" spans="1:28" s="1" customFormat="1" ht="18.75" x14ac:dyDescent="0.2">
      <c r="A8" s="181"/>
      <c r="B8" s="181"/>
      <c r="C8" s="181"/>
      <c r="D8" s="181"/>
      <c r="E8" s="181"/>
      <c r="F8" s="181"/>
      <c r="G8" s="181"/>
      <c r="H8" s="181"/>
      <c r="I8" s="181"/>
      <c r="J8" s="181"/>
      <c r="K8" s="181"/>
      <c r="L8" s="181"/>
      <c r="M8" s="181"/>
      <c r="N8" s="181"/>
      <c r="O8" s="181"/>
      <c r="P8" s="105"/>
      <c r="Q8" s="105"/>
      <c r="R8" s="105"/>
      <c r="S8" s="105"/>
      <c r="T8" s="105"/>
      <c r="U8" s="105"/>
      <c r="V8" s="105"/>
      <c r="W8" s="105"/>
      <c r="X8" s="105"/>
      <c r="Y8" s="105"/>
      <c r="Z8" s="105"/>
    </row>
    <row r="9" spans="1:28" s="1" customFormat="1" ht="18.75" x14ac:dyDescent="0.2">
      <c r="A9" s="182" t="s">
        <v>480</v>
      </c>
      <c r="B9" s="182"/>
      <c r="C9" s="182"/>
      <c r="D9" s="182"/>
      <c r="E9" s="182"/>
      <c r="F9" s="182"/>
      <c r="G9" s="182"/>
      <c r="H9" s="182"/>
      <c r="I9" s="182"/>
      <c r="J9" s="182"/>
      <c r="K9" s="182"/>
      <c r="L9" s="182"/>
      <c r="M9" s="182"/>
      <c r="N9" s="182"/>
      <c r="O9" s="182"/>
      <c r="P9" s="105"/>
      <c r="Q9" s="105"/>
      <c r="R9" s="105"/>
      <c r="S9" s="105"/>
      <c r="T9" s="105"/>
      <c r="U9" s="105"/>
      <c r="V9" s="105"/>
      <c r="W9" s="105"/>
      <c r="X9" s="105"/>
      <c r="Y9" s="105"/>
      <c r="Z9" s="105"/>
    </row>
    <row r="10" spans="1:28" s="1" customFormat="1" ht="18.75" x14ac:dyDescent="0.2">
      <c r="A10" s="183" t="s">
        <v>3</v>
      </c>
      <c r="B10" s="183"/>
      <c r="C10" s="183"/>
      <c r="D10" s="183"/>
      <c r="E10" s="183"/>
      <c r="F10" s="183"/>
      <c r="G10" s="183"/>
      <c r="H10" s="183"/>
      <c r="I10" s="183"/>
      <c r="J10" s="183"/>
      <c r="K10" s="183"/>
      <c r="L10" s="183"/>
      <c r="M10" s="183"/>
      <c r="N10" s="183"/>
      <c r="O10" s="183"/>
      <c r="P10" s="105"/>
      <c r="Q10" s="105"/>
      <c r="R10" s="105"/>
      <c r="S10" s="105"/>
      <c r="T10" s="105"/>
      <c r="U10" s="105"/>
      <c r="V10" s="105"/>
      <c r="W10" s="105"/>
      <c r="X10" s="105"/>
      <c r="Y10" s="105"/>
      <c r="Z10" s="105"/>
    </row>
    <row r="11" spans="1:28" s="1" customFormat="1" ht="18.75" x14ac:dyDescent="0.2">
      <c r="A11" s="181"/>
      <c r="B11" s="181"/>
      <c r="C11" s="181"/>
      <c r="D11" s="181"/>
      <c r="E11" s="181"/>
      <c r="F11" s="181"/>
      <c r="G11" s="181"/>
      <c r="H11" s="181"/>
      <c r="I11" s="181"/>
      <c r="J11" s="181"/>
      <c r="K11" s="181"/>
      <c r="L11" s="181"/>
      <c r="M11" s="181"/>
      <c r="N11" s="181"/>
      <c r="O11" s="181"/>
      <c r="P11" s="105"/>
      <c r="Q11" s="105"/>
      <c r="R11" s="105"/>
      <c r="S11" s="105"/>
      <c r="T11" s="105"/>
      <c r="U11" s="105"/>
      <c r="V11" s="105"/>
      <c r="W11" s="105"/>
      <c r="X11" s="105"/>
      <c r="Y11" s="105"/>
      <c r="Z11" s="105"/>
    </row>
    <row r="12" spans="1:28" s="1" customFormat="1" ht="18.75" x14ac:dyDescent="0.2">
      <c r="A12" s="184" t="str">
        <f>'1. паспорт местоположение'!A12</f>
        <v>Q_ДЭСК_95</v>
      </c>
      <c r="B12" s="185"/>
      <c r="C12" s="185"/>
      <c r="D12" s="185"/>
      <c r="E12" s="185"/>
      <c r="F12" s="185"/>
      <c r="G12" s="185"/>
      <c r="H12" s="185"/>
      <c r="I12" s="185"/>
      <c r="J12" s="185"/>
      <c r="K12" s="185"/>
      <c r="L12" s="185"/>
      <c r="M12" s="185"/>
      <c r="N12" s="185"/>
      <c r="O12" s="185"/>
      <c r="P12" s="105"/>
      <c r="Q12" s="105"/>
      <c r="R12" s="105"/>
      <c r="S12" s="105"/>
      <c r="T12" s="105"/>
      <c r="U12" s="105"/>
      <c r="V12" s="105"/>
      <c r="W12" s="105"/>
      <c r="X12" s="105"/>
      <c r="Y12" s="105"/>
      <c r="Z12" s="105"/>
    </row>
    <row r="13" spans="1:28" s="1" customFormat="1" ht="18.75" x14ac:dyDescent="0.2">
      <c r="A13" s="183" t="s">
        <v>4</v>
      </c>
      <c r="B13" s="183"/>
      <c r="C13" s="183"/>
      <c r="D13" s="183"/>
      <c r="E13" s="183"/>
      <c r="F13" s="183"/>
      <c r="G13" s="183"/>
      <c r="H13" s="183"/>
      <c r="I13" s="183"/>
      <c r="J13" s="183"/>
      <c r="K13" s="183"/>
      <c r="L13" s="183"/>
      <c r="M13" s="183"/>
      <c r="N13" s="183"/>
      <c r="O13" s="183"/>
      <c r="P13" s="105"/>
      <c r="Q13" s="105"/>
      <c r="R13" s="105"/>
      <c r="S13" s="105"/>
      <c r="T13" s="105"/>
      <c r="U13" s="105"/>
      <c r="V13" s="105"/>
      <c r="W13" s="105"/>
      <c r="X13" s="105"/>
      <c r="Y13" s="105"/>
      <c r="Z13" s="105"/>
    </row>
    <row r="14" spans="1:28" s="1" customFormat="1" ht="15.75" customHeight="1" x14ac:dyDescent="0.2">
      <c r="A14" s="204"/>
      <c r="B14" s="204"/>
      <c r="C14" s="204"/>
      <c r="D14" s="204"/>
      <c r="E14" s="204"/>
      <c r="F14" s="204"/>
      <c r="G14" s="204"/>
      <c r="H14" s="204"/>
      <c r="I14" s="204"/>
      <c r="J14" s="204"/>
      <c r="K14" s="204"/>
      <c r="L14" s="204"/>
      <c r="M14" s="204"/>
      <c r="N14" s="204"/>
      <c r="O14" s="204"/>
      <c r="P14" s="3"/>
      <c r="Q14" s="3"/>
      <c r="R14" s="3"/>
      <c r="S14" s="3"/>
      <c r="T14" s="3"/>
      <c r="U14" s="3"/>
      <c r="V14" s="3"/>
      <c r="W14" s="3"/>
      <c r="X14" s="3"/>
      <c r="Y14" s="3"/>
      <c r="Z14" s="3"/>
    </row>
    <row r="15" spans="1:28" s="109" customFormat="1" ht="15.75" x14ac:dyDescent="0.2">
      <c r="A15" s="182" t="str">
        <f>'1. паспорт местоположение'!A15</f>
        <v>Реконструкция РУ-6кВ ТП-176 г.Артём</v>
      </c>
      <c r="B15" s="182"/>
      <c r="C15" s="182"/>
      <c r="D15" s="182"/>
      <c r="E15" s="182"/>
      <c r="F15" s="182"/>
      <c r="G15" s="182"/>
      <c r="H15" s="182"/>
      <c r="I15" s="182"/>
      <c r="J15" s="182"/>
      <c r="K15" s="182"/>
      <c r="L15" s="182"/>
      <c r="M15" s="182"/>
      <c r="N15" s="182"/>
      <c r="O15" s="182"/>
      <c r="P15" s="107"/>
      <c r="Q15" s="107"/>
      <c r="R15" s="107"/>
      <c r="S15" s="107"/>
      <c r="T15" s="107"/>
      <c r="U15" s="107"/>
      <c r="V15" s="107"/>
      <c r="W15" s="107"/>
      <c r="X15" s="107"/>
      <c r="Y15" s="107"/>
      <c r="Z15" s="107"/>
    </row>
    <row r="16" spans="1:28" s="109" customFormat="1" ht="15" customHeight="1" x14ac:dyDescent="0.2">
      <c r="A16" s="183" t="s">
        <v>5</v>
      </c>
      <c r="B16" s="183"/>
      <c r="C16" s="183"/>
      <c r="D16" s="183"/>
      <c r="E16" s="183"/>
      <c r="F16" s="183"/>
      <c r="G16" s="183"/>
      <c r="H16" s="183"/>
      <c r="I16" s="183"/>
      <c r="J16" s="183"/>
      <c r="K16" s="183"/>
      <c r="L16" s="183"/>
      <c r="M16" s="183"/>
      <c r="N16" s="183"/>
      <c r="O16" s="183"/>
      <c r="P16" s="108"/>
      <c r="Q16" s="108"/>
      <c r="R16" s="108"/>
      <c r="S16" s="108"/>
      <c r="T16" s="108"/>
      <c r="U16" s="108"/>
      <c r="V16" s="108"/>
      <c r="W16" s="108"/>
      <c r="X16" s="108"/>
      <c r="Y16" s="108"/>
      <c r="Z16" s="108"/>
    </row>
    <row r="17" spans="1:26" s="109" customFormat="1" ht="15" customHeight="1" x14ac:dyDescent="0.2">
      <c r="A17" s="204"/>
      <c r="B17" s="204"/>
      <c r="C17" s="204"/>
      <c r="D17" s="204"/>
      <c r="E17" s="204"/>
      <c r="F17" s="204"/>
      <c r="G17" s="204"/>
      <c r="H17" s="204"/>
      <c r="I17" s="204"/>
      <c r="J17" s="204"/>
      <c r="K17" s="204"/>
      <c r="L17" s="204"/>
      <c r="M17" s="204"/>
      <c r="N17" s="204"/>
      <c r="O17" s="204"/>
      <c r="P17" s="3"/>
      <c r="Q17" s="3"/>
      <c r="R17" s="3"/>
      <c r="S17" s="3"/>
      <c r="T17" s="3"/>
      <c r="U17" s="3"/>
      <c r="V17" s="3"/>
      <c r="W17" s="3"/>
    </row>
    <row r="18" spans="1:26" s="109" customFormat="1" ht="91.5" customHeight="1" x14ac:dyDescent="0.2">
      <c r="A18" s="212" t="s">
        <v>137</v>
      </c>
      <c r="B18" s="212"/>
      <c r="C18" s="212"/>
      <c r="D18" s="212"/>
      <c r="E18" s="212"/>
      <c r="F18" s="212"/>
      <c r="G18" s="212"/>
      <c r="H18" s="212"/>
      <c r="I18" s="212"/>
      <c r="J18" s="212"/>
      <c r="K18" s="212"/>
      <c r="L18" s="212"/>
      <c r="M18" s="212"/>
      <c r="N18" s="212"/>
      <c r="O18" s="212"/>
      <c r="P18" s="110"/>
      <c r="Q18" s="110"/>
      <c r="R18" s="110"/>
      <c r="S18" s="110"/>
      <c r="T18" s="110"/>
      <c r="U18" s="110"/>
      <c r="V18" s="110"/>
      <c r="W18" s="110"/>
      <c r="X18" s="110"/>
      <c r="Y18" s="110"/>
      <c r="Z18" s="110"/>
    </row>
    <row r="19" spans="1:26" s="109" customFormat="1" ht="78" customHeight="1" x14ac:dyDescent="0.2">
      <c r="A19" s="217" t="s">
        <v>7</v>
      </c>
      <c r="B19" s="217" t="s">
        <v>138</v>
      </c>
      <c r="C19" s="217" t="s">
        <v>139</v>
      </c>
      <c r="D19" s="217" t="s">
        <v>140</v>
      </c>
      <c r="E19" s="218" t="s">
        <v>141</v>
      </c>
      <c r="F19" s="219"/>
      <c r="G19" s="219"/>
      <c r="H19" s="219"/>
      <c r="I19" s="220"/>
      <c r="J19" s="217" t="s">
        <v>142</v>
      </c>
      <c r="K19" s="217"/>
      <c r="L19" s="217"/>
      <c r="M19" s="217"/>
      <c r="N19" s="217"/>
      <c r="O19" s="217"/>
      <c r="P19" s="3"/>
      <c r="Q19" s="3"/>
      <c r="R19" s="3"/>
      <c r="S19" s="3"/>
      <c r="T19" s="3"/>
      <c r="U19" s="3"/>
      <c r="V19" s="3"/>
      <c r="W19" s="3"/>
    </row>
    <row r="20" spans="1:26" s="109" customFormat="1" ht="51" customHeight="1" x14ac:dyDescent="0.2">
      <c r="A20" s="217"/>
      <c r="B20" s="217"/>
      <c r="C20" s="217"/>
      <c r="D20" s="217"/>
      <c r="E20" s="117" t="s">
        <v>143</v>
      </c>
      <c r="F20" s="117" t="s">
        <v>144</v>
      </c>
      <c r="G20" s="117" t="s">
        <v>145</v>
      </c>
      <c r="H20" s="117" t="s">
        <v>146</v>
      </c>
      <c r="I20" s="117" t="s">
        <v>147</v>
      </c>
      <c r="J20" s="117">
        <v>2022</v>
      </c>
      <c r="K20" s="117">
        <v>2023</v>
      </c>
      <c r="L20" s="117">
        <v>2024</v>
      </c>
      <c r="M20" s="117">
        <v>2025</v>
      </c>
      <c r="N20" s="117">
        <v>2026</v>
      </c>
      <c r="O20" s="117">
        <v>2027</v>
      </c>
      <c r="P20" s="3"/>
      <c r="Q20" s="3"/>
      <c r="R20" s="3"/>
      <c r="S20" s="3"/>
      <c r="T20" s="3"/>
      <c r="U20" s="3"/>
      <c r="V20" s="3"/>
      <c r="W20" s="3"/>
    </row>
    <row r="21" spans="1:26" s="109" customFormat="1" ht="16.5" customHeight="1" x14ac:dyDescent="0.2">
      <c r="A21" s="113">
        <v>1</v>
      </c>
      <c r="B21" s="112">
        <v>2</v>
      </c>
      <c r="C21" s="113">
        <v>3</v>
      </c>
      <c r="D21" s="112">
        <v>4</v>
      </c>
      <c r="E21" s="113">
        <v>5</v>
      </c>
      <c r="F21" s="112">
        <v>6</v>
      </c>
      <c r="G21" s="113">
        <v>7</v>
      </c>
      <c r="H21" s="112">
        <v>8</v>
      </c>
      <c r="I21" s="113">
        <v>9</v>
      </c>
      <c r="J21" s="112">
        <v>10</v>
      </c>
      <c r="K21" s="113">
        <v>11</v>
      </c>
      <c r="L21" s="112">
        <v>12</v>
      </c>
      <c r="M21" s="113">
        <v>13</v>
      </c>
      <c r="N21" s="112">
        <v>14</v>
      </c>
      <c r="O21" s="113">
        <v>15</v>
      </c>
      <c r="P21" s="3"/>
      <c r="Q21" s="3"/>
      <c r="R21" s="3"/>
      <c r="S21" s="3"/>
      <c r="T21" s="3"/>
      <c r="U21" s="3"/>
      <c r="V21" s="3"/>
      <c r="W21" s="3"/>
    </row>
    <row r="22" spans="1:26" s="109" customFormat="1" ht="33" customHeight="1" x14ac:dyDescent="0.2">
      <c r="A22" s="135" t="s">
        <v>59</v>
      </c>
      <c r="B22" s="136">
        <v>2026</v>
      </c>
      <c r="C22" s="135" t="s">
        <v>59</v>
      </c>
      <c r="D22" s="135" t="s">
        <v>59</v>
      </c>
      <c r="E22" s="135" t="s">
        <v>59</v>
      </c>
      <c r="F22" s="135" t="s">
        <v>59</v>
      </c>
      <c r="G22" s="135" t="s">
        <v>59</v>
      </c>
      <c r="H22" s="135" t="s">
        <v>59</v>
      </c>
      <c r="I22" s="135" t="s">
        <v>59</v>
      </c>
      <c r="J22" s="135" t="s">
        <v>59</v>
      </c>
      <c r="K22" s="135" t="s">
        <v>59</v>
      </c>
      <c r="L22" s="135" t="s">
        <v>59</v>
      </c>
      <c r="M22" s="135" t="s">
        <v>59</v>
      </c>
      <c r="N22" s="135" t="s">
        <v>59</v>
      </c>
      <c r="O22" s="135" t="s">
        <v>59</v>
      </c>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2" sqref="B22"/>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S3" s="1"/>
      <c r="T3" s="1"/>
      <c r="U3" s="23" t="s">
        <v>483</v>
      </c>
      <c r="V3" s="19"/>
    </row>
    <row r="4" spans="1:22" ht="16.5" customHeight="1" x14ac:dyDescent="0.2">
      <c r="A4" s="22"/>
      <c r="B4" s="22"/>
    </row>
    <row r="5" spans="1:22" ht="16.5" customHeight="1" x14ac:dyDescent="0.25">
      <c r="A5" s="228" t="s">
        <v>495</v>
      </c>
      <c r="B5" s="228"/>
      <c r="C5" s="228"/>
      <c r="D5" s="228"/>
      <c r="E5" s="228"/>
      <c r="F5" s="228"/>
      <c r="G5" s="228"/>
      <c r="H5" s="228"/>
      <c r="I5" s="228"/>
      <c r="J5" s="228"/>
      <c r="K5" s="228"/>
      <c r="L5" s="228"/>
      <c r="M5" s="228"/>
      <c r="N5" s="228"/>
      <c r="O5" s="228"/>
      <c r="P5" s="228"/>
      <c r="Q5" s="228"/>
      <c r="R5" s="228"/>
      <c r="S5" s="228"/>
      <c r="T5" s="228"/>
      <c r="U5" s="228"/>
      <c r="V5" s="228"/>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9" t="s">
        <v>98</v>
      </c>
      <c r="B7" s="229"/>
      <c r="C7" s="229"/>
      <c r="D7" s="229"/>
      <c r="E7" s="229"/>
      <c r="F7" s="229"/>
      <c r="G7" s="229"/>
      <c r="H7" s="229"/>
      <c r="I7" s="229"/>
      <c r="J7" s="229"/>
      <c r="K7" s="229"/>
      <c r="L7" s="229"/>
      <c r="M7" s="229"/>
      <c r="N7" s="229"/>
      <c r="O7" s="229"/>
      <c r="P7" s="229"/>
      <c r="Q7" s="229"/>
      <c r="R7" s="229"/>
      <c r="S7" s="229"/>
      <c r="T7" s="229"/>
      <c r="U7" s="229"/>
      <c r="V7" s="229"/>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0" t="s">
        <v>480</v>
      </c>
      <c r="B9" s="230"/>
      <c r="C9" s="230"/>
      <c r="D9" s="230"/>
      <c r="E9" s="230"/>
      <c r="F9" s="230"/>
      <c r="G9" s="230"/>
      <c r="H9" s="230"/>
      <c r="I9" s="230"/>
      <c r="J9" s="230"/>
      <c r="K9" s="230"/>
      <c r="L9" s="230"/>
      <c r="M9" s="230"/>
      <c r="N9" s="230"/>
      <c r="O9" s="230"/>
      <c r="P9" s="230"/>
      <c r="Q9" s="230"/>
      <c r="R9" s="230"/>
      <c r="S9" s="230"/>
      <c r="T9" s="230"/>
      <c r="U9" s="230"/>
      <c r="V9" s="230"/>
    </row>
    <row r="10" spans="1:22" ht="16.5" customHeight="1" x14ac:dyDescent="0.2">
      <c r="A10" s="223" t="s">
        <v>148</v>
      </c>
      <c r="B10" s="223"/>
      <c r="C10" s="223"/>
      <c r="D10" s="223"/>
      <c r="E10" s="223"/>
      <c r="F10" s="223"/>
      <c r="G10" s="223"/>
      <c r="H10" s="223"/>
      <c r="I10" s="223"/>
      <c r="J10" s="223"/>
      <c r="K10" s="223"/>
      <c r="L10" s="223"/>
      <c r="M10" s="223"/>
      <c r="N10" s="223"/>
      <c r="O10" s="223"/>
      <c r="P10" s="223"/>
      <c r="Q10" s="223"/>
      <c r="R10" s="223"/>
      <c r="S10" s="223"/>
      <c r="T10" s="223"/>
      <c r="U10" s="223"/>
      <c r="V10" s="223"/>
    </row>
    <row r="11" spans="1:22" ht="16.5" customHeight="1" x14ac:dyDescent="0.2">
      <c r="A11" s="27"/>
      <c r="B11" s="27"/>
      <c r="C11" s="27"/>
      <c r="D11" s="27"/>
      <c r="E11" s="27"/>
      <c r="F11" s="27"/>
      <c r="G11" s="27"/>
      <c r="H11" s="27"/>
      <c r="I11" s="27"/>
      <c r="J11" s="27"/>
      <c r="K11" s="27"/>
    </row>
    <row r="12" spans="1:22" ht="16.5" customHeight="1" x14ac:dyDescent="0.25">
      <c r="A12" s="231" t="str">
        <f>'1. паспорт местоположение'!A12</f>
        <v>Q_ДЭСК_95</v>
      </c>
      <c r="B12" s="232"/>
      <c r="C12" s="232"/>
      <c r="D12" s="232"/>
      <c r="E12" s="232"/>
      <c r="F12" s="232"/>
      <c r="G12" s="232"/>
      <c r="H12" s="232"/>
      <c r="I12" s="232"/>
      <c r="J12" s="232"/>
      <c r="K12" s="232"/>
      <c r="L12" s="232"/>
      <c r="M12" s="232"/>
      <c r="N12" s="232"/>
      <c r="O12" s="232"/>
      <c r="P12" s="232"/>
      <c r="Q12" s="232"/>
      <c r="R12" s="232"/>
      <c r="S12" s="232"/>
      <c r="T12" s="232"/>
      <c r="U12" s="232"/>
      <c r="V12" s="232"/>
    </row>
    <row r="13" spans="1:22" ht="16.5" customHeight="1" x14ac:dyDescent="0.2">
      <c r="A13" s="223" t="s">
        <v>149</v>
      </c>
      <c r="B13" s="223"/>
      <c r="C13" s="223"/>
      <c r="D13" s="223"/>
      <c r="E13" s="223"/>
      <c r="F13" s="223"/>
      <c r="G13" s="223"/>
      <c r="H13" s="223"/>
      <c r="I13" s="223"/>
      <c r="J13" s="223"/>
      <c r="K13" s="223"/>
      <c r="L13" s="223"/>
      <c r="M13" s="223"/>
      <c r="N13" s="223"/>
      <c r="O13" s="223"/>
      <c r="P13" s="223"/>
      <c r="Q13" s="223"/>
      <c r="R13" s="223"/>
      <c r="S13" s="223"/>
      <c r="T13" s="223"/>
      <c r="U13" s="223"/>
      <c r="V13" s="223"/>
    </row>
    <row r="14" spans="1:22" ht="16.5" customHeight="1" x14ac:dyDescent="0.2">
      <c r="A14" s="27"/>
      <c r="B14" s="27"/>
      <c r="C14" s="27"/>
      <c r="D14" s="27"/>
      <c r="E14" s="27"/>
      <c r="F14" s="27"/>
      <c r="G14" s="27"/>
      <c r="H14" s="27"/>
      <c r="I14" s="27"/>
      <c r="J14" s="27"/>
      <c r="K14" s="27"/>
    </row>
    <row r="15" spans="1:22" ht="15.75" customHeight="1" x14ac:dyDescent="0.25">
      <c r="A15" s="222" t="str">
        <f>'1. паспорт местоположение'!A15</f>
        <v>Реконструкция РУ-6кВ ТП-176 г.Артём</v>
      </c>
      <c r="B15" s="222"/>
      <c r="C15" s="222"/>
      <c r="D15" s="222"/>
      <c r="E15" s="222"/>
      <c r="F15" s="222"/>
      <c r="G15" s="222"/>
      <c r="H15" s="222"/>
      <c r="I15" s="222"/>
      <c r="J15" s="222"/>
      <c r="K15" s="222"/>
      <c r="L15" s="222"/>
      <c r="M15" s="222"/>
      <c r="N15" s="222"/>
      <c r="O15" s="222"/>
      <c r="P15" s="222"/>
      <c r="Q15" s="222"/>
      <c r="R15" s="222"/>
      <c r="S15" s="222"/>
      <c r="T15" s="222"/>
      <c r="U15" s="222"/>
      <c r="V15" s="222"/>
    </row>
    <row r="16" spans="1:22" ht="16.5" customHeight="1" x14ac:dyDescent="0.2">
      <c r="A16" s="223" t="s">
        <v>150</v>
      </c>
      <c r="B16" s="223"/>
      <c r="C16" s="223"/>
      <c r="D16" s="223"/>
      <c r="E16" s="223"/>
      <c r="F16" s="223"/>
      <c r="G16" s="223"/>
      <c r="H16" s="223"/>
      <c r="I16" s="223"/>
      <c r="J16" s="223"/>
      <c r="K16" s="223"/>
      <c r="L16" s="223"/>
      <c r="M16" s="223"/>
      <c r="N16" s="223"/>
      <c r="O16" s="223"/>
      <c r="P16" s="223"/>
      <c r="Q16" s="223"/>
      <c r="R16" s="223"/>
      <c r="S16" s="223"/>
      <c r="T16" s="223"/>
      <c r="U16" s="223"/>
      <c r="V16" s="223"/>
    </row>
    <row r="17" spans="1:22" ht="16.5" customHeight="1" x14ac:dyDescent="0.2">
      <c r="A17" s="27"/>
      <c r="B17" s="27"/>
      <c r="C17" s="27"/>
      <c r="D17" s="27"/>
      <c r="E17" s="27"/>
      <c r="F17" s="27"/>
      <c r="G17" s="27"/>
      <c r="H17" s="27"/>
      <c r="I17" s="27"/>
      <c r="J17" s="27"/>
      <c r="K17" s="27"/>
    </row>
    <row r="18" spans="1:22" ht="16.5" customHeight="1" x14ac:dyDescent="0.3">
      <c r="A18" s="224" t="s">
        <v>151</v>
      </c>
      <c r="B18" s="224"/>
      <c r="C18" s="224"/>
      <c r="D18" s="224"/>
      <c r="E18" s="224"/>
      <c r="F18" s="224"/>
      <c r="G18" s="224"/>
      <c r="H18" s="224"/>
      <c r="I18" s="224"/>
      <c r="J18" s="224"/>
      <c r="K18" s="224"/>
      <c r="L18" s="224"/>
      <c r="M18" s="224"/>
      <c r="N18" s="224"/>
      <c r="O18" s="224"/>
      <c r="P18" s="224"/>
      <c r="Q18" s="224"/>
      <c r="R18" s="224"/>
      <c r="S18" s="224"/>
      <c r="T18" s="224"/>
      <c r="U18" s="224"/>
      <c r="V18" s="224"/>
    </row>
    <row r="19" spans="1:22" ht="16.5" customHeight="1" x14ac:dyDescent="0.25">
      <c r="A19" s="28"/>
      <c r="B19" s="28"/>
      <c r="C19" s="28"/>
      <c r="D19" s="28"/>
      <c r="E19" s="28"/>
      <c r="F19" s="28"/>
      <c r="G19" s="28"/>
      <c r="H19" s="28"/>
      <c r="I19" s="28"/>
      <c r="J19" s="28"/>
      <c r="K19" s="28"/>
    </row>
    <row r="21" spans="1:22" ht="12" thickBot="1" x14ac:dyDescent="0.25">
      <c r="A21" s="18" t="s">
        <v>152</v>
      </c>
      <c r="B21" s="18" t="s">
        <v>153</v>
      </c>
    </row>
    <row r="22" spans="1:22" x14ac:dyDescent="0.2">
      <c r="A22" s="32" t="s">
        <v>154</v>
      </c>
      <c r="B22" s="137">
        <v>4772.9943700000003</v>
      </c>
      <c r="D22" s="19"/>
      <c r="E22" s="27"/>
      <c r="F22" s="27"/>
    </row>
    <row r="23" spans="1:22" x14ac:dyDescent="0.2">
      <c r="A23" s="29" t="s">
        <v>155</v>
      </c>
      <c r="B23" s="30">
        <v>0</v>
      </c>
      <c r="D23" s="225"/>
      <c r="E23" s="225"/>
      <c r="F23" s="225"/>
      <c r="G23" s="163"/>
      <c r="J23" s="164"/>
    </row>
    <row r="24" spans="1:22" x14ac:dyDescent="0.2">
      <c r="A24" s="29" t="s">
        <v>156</v>
      </c>
      <c r="B24" s="30">
        <v>20</v>
      </c>
      <c r="D24" s="225"/>
      <c r="E24" s="225"/>
      <c r="F24" s="225"/>
      <c r="G24" s="163"/>
      <c r="I24" s="165"/>
      <c r="J24" s="166"/>
    </row>
    <row r="25" spans="1:22" ht="12" customHeight="1" thickBot="1" x14ac:dyDescent="0.25">
      <c r="A25" s="29" t="s">
        <v>157</v>
      </c>
      <c r="B25" s="31">
        <v>1</v>
      </c>
      <c r="D25" s="226"/>
      <c r="E25" s="226"/>
      <c r="F25" s="226"/>
      <c r="G25" s="227"/>
    </row>
    <row r="26" spans="1:22" x14ac:dyDescent="0.2">
      <c r="A26" s="32" t="s">
        <v>158</v>
      </c>
      <c r="B26" s="30">
        <v>0</v>
      </c>
      <c r="D26" s="226"/>
      <c r="E26" s="226"/>
      <c r="F26" s="226"/>
      <c r="G26" s="227"/>
    </row>
    <row r="27" spans="1:22" x14ac:dyDescent="0.2">
      <c r="A27" s="29" t="s">
        <v>159</v>
      </c>
      <c r="B27" s="30">
        <v>1</v>
      </c>
    </row>
    <row r="28" spans="1:22" x14ac:dyDescent="0.2">
      <c r="A28" s="29" t="s">
        <v>160</v>
      </c>
      <c r="B28" s="30">
        <v>1</v>
      </c>
    </row>
    <row r="29" spans="1:22" x14ac:dyDescent="0.2">
      <c r="A29" s="29" t="s">
        <v>161</v>
      </c>
      <c r="B29" s="30">
        <v>0</v>
      </c>
    </row>
    <row r="30" spans="1:22" x14ac:dyDescent="0.2">
      <c r="A30" s="29" t="s">
        <v>162</v>
      </c>
      <c r="B30" s="30">
        <v>0</v>
      </c>
    </row>
    <row r="31" spans="1:22" x14ac:dyDescent="0.2">
      <c r="A31" s="29" t="s">
        <v>163</v>
      </c>
      <c r="B31" s="30">
        <v>0</v>
      </c>
    </row>
    <row r="32" spans="1:22" x14ac:dyDescent="0.2">
      <c r="A32" s="29" t="s">
        <v>164</v>
      </c>
      <c r="B32" s="30">
        <v>2.2000000000000002</v>
      </c>
    </row>
    <row r="33" spans="1:22" ht="12" thickBot="1" x14ac:dyDescent="0.25">
      <c r="A33" s="29" t="s">
        <v>165</v>
      </c>
      <c r="B33" s="30">
        <v>20</v>
      </c>
    </row>
    <row r="34" spans="1:22" x14ac:dyDescent="0.2">
      <c r="A34" s="32" t="s">
        <v>166</v>
      </c>
      <c r="B34" s="33"/>
    </row>
    <row r="35" spans="1:22" x14ac:dyDescent="0.2">
      <c r="A35" s="29" t="s">
        <v>167</v>
      </c>
      <c r="B35" s="30">
        <v>0</v>
      </c>
    </row>
    <row r="36" spans="1:22" x14ac:dyDescent="0.2">
      <c r="A36" s="29" t="s">
        <v>168</v>
      </c>
      <c r="B36" s="30">
        <v>0</v>
      </c>
    </row>
    <row r="37" spans="1:22" ht="12" thickBot="1" x14ac:dyDescent="0.25">
      <c r="A37" s="29" t="s">
        <v>169</v>
      </c>
      <c r="B37" s="30">
        <v>12</v>
      </c>
    </row>
    <row r="38" spans="1:22" x14ac:dyDescent="0.2">
      <c r="A38" s="32" t="s">
        <v>170</v>
      </c>
      <c r="B38" s="33" t="s">
        <v>171</v>
      </c>
    </row>
    <row r="39" spans="1:22" x14ac:dyDescent="0.2">
      <c r="A39" s="29" t="s">
        <v>172</v>
      </c>
      <c r="B39" s="30" t="s">
        <v>171</v>
      </c>
    </row>
    <row r="40" spans="1:22" x14ac:dyDescent="0.2">
      <c r="A40" s="29" t="s">
        <v>173</v>
      </c>
      <c r="B40" s="30" t="s">
        <v>171</v>
      </c>
    </row>
    <row r="41" spans="1:22" x14ac:dyDescent="0.2">
      <c r="A41" s="29" t="s">
        <v>174</v>
      </c>
      <c r="B41" s="30" t="s">
        <v>171</v>
      </c>
    </row>
    <row r="42" spans="1:22" x14ac:dyDescent="0.2">
      <c r="A42" s="29" t="s">
        <v>175</v>
      </c>
      <c r="B42" s="30">
        <v>15</v>
      </c>
    </row>
    <row r="43" spans="1:22" x14ac:dyDescent="0.2">
      <c r="A43" s="29" t="s">
        <v>176</v>
      </c>
      <c r="B43" s="30">
        <v>100</v>
      </c>
    </row>
    <row r="44" spans="1:22" ht="12" thickBot="1" x14ac:dyDescent="0.25">
      <c r="A44" s="34" t="s">
        <v>177</v>
      </c>
      <c r="B44" s="31">
        <v>15</v>
      </c>
    </row>
    <row r="45" spans="1:22" s="38" customFormat="1" x14ac:dyDescent="0.2">
      <c r="A45" s="35" t="s">
        <v>178</v>
      </c>
      <c r="B45" s="36">
        <v>1</v>
      </c>
      <c r="C45" s="36">
        <v>2</v>
      </c>
      <c r="D45" s="167">
        <v>3</v>
      </c>
      <c r="E45" s="167">
        <v>4</v>
      </c>
      <c r="F45" s="167">
        <v>5</v>
      </c>
      <c r="G45" s="167">
        <v>6</v>
      </c>
      <c r="H45" s="167">
        <v>7</v>
      </c>
      <c r="I45" s="167">
        <v>8</v>
      </c>
      <c r="J45" s="167">
        <v>9</v>
      </c>
      <c r="K45" s="167">
        <v>10</v>
      </c>
      <c r="L45" s="167">
        <v>11</v>
      </c>
      <c r="M45" s="167">
        <v>12</v>
      </c>
      <c r="N45" s="167">
        <v>13</v>
      </c>
      <c r="O45" s="167">
        <v>14</v>
      </c>
      <c r="P45" s="167">
        <v>15</v>
      </c>
      <c r="Q45" s="167">
        <v>16</v>
      </c>
      <c r="R45" s="167">
        <v>17</v>
      </c>
      <c r="S45" s="36">
        <v>18</v>
      </c>
      <c r="T45" s="36">
        <v>19</v>
      </c>
      <c r="U45" s="37">
        <v>20</v>
      </c>
      <c r="V45" s="37">
        <v>21</v>
      </c>
    </row>
    <row r="46" spans="1:22" s="38" customFormat="1" x14ac:dyDescent="0.2">
      <c r="A46" s="39" t="s">
        <v>179</v>
      </c>
      <c r="B46" s="44" t="s">
        <v>474</v>
      </c>
      <c r="C46" s="44" t="s">
        <v>474</v>
      </c>
      <c r="D46" s="44" t="s">
        <v>474</v>
      </c>
      <c r="E46" s="44" t="s">
        <v>474</v>
      </c>
      <c r="F46" s="44" t="s">
        <v>474</v>
      </c>
      <c r="G46" s="44" t="s">
        <v>474</v>
      </c>
      <c r="H46" s="44" t="s">
        <v>474</v>
      </c>
      <c r="I46" s="44" t="s">
        <v>474</v>
      </c>
      <c r="J46" s="44" t="s">
        <v>474</v>
      </c>
      <c r="K46" s="44" t="s">
        <v>474</v>
      </c>
      <c r="L46" s="44" t="s">
        <v>474</v>
      </c>
      <c r="M46" s="44" t="s">
        <v>474</v>
      </c>
      <c r="N46" s="44" t="s">
        <v>474</v>
      </c>
      <c r="O46" s="44" t="s">
        <v>474</v>
      </c>
      <c r="P46" s="44" t="s">
        <v>474</v>
      </c>
      <c r="Q46" s="44" t="s">
        <v>474</v>
      </c>
      <c r="R46" s="44" t="s">
        <v>474</v>
      </c>
      <c r="S46" s="44" t="s">
        <v>474</v>
      </c>
      <c r="T46" s="44" t="s">
        <v>474</v>
      </c>
      <c r="U46" s="44" t="s">
        <v>474</v>
      </c>
      <c r="V46" s="168" t="s">
        <v>474</v>
      </c>
    </row>
    <row r="47" spans="1:22" s="38" customFormat="1" x14ac:dyDescent="0.2">
      <c r="A47" s="39" t="s">
        <v>180</v>
      </c>
      <c r="B47" s="44" t="s">
        <v>474</v>
      </c>
      <c r="C47" s="44" t="s">
        <v>474</v>
      </c>
      <c r="D47" s="44" t="s">
        <v>474</v>
      </c>
      <c r="E47" s="44" t="s">
        <v>474</v>
      </c>
      <c r="F47" s="44" t="s">
        <v>474</v>
      </c>
      <c r="G47" s="44" t="s">
        <v>474</v>
      </c>
      <c r="H47" s="44" t="s">
        <v>474</v>
      </c>
      <c r="I47" s="44" t="s">
        <v>474</v>
      </c>
      <c r="J47" s="44" t="s">
        <v>474</v>
      </c>
      <c r="K47" s="44" t="s">
        <v>474</v>
      </c>
      <c r="L47" s="44" t="s">
        <v>474</v>
      </c>
      <c r="M47" s="44" t="s">
        <v>474</v>
      </c>
      <c r="N47" s="44" t="s">
        <v>474</v>
      </c>
      <c r="O47" s="44" t="s">
        <v>474</v>
      </c>
      <c r="P47" s="44" t="s">
        <v>474</v>
      </c>
      <c r="Q47" s="44" t="s">
        <v>474</v>
      </c>
      <c r="R47" s="44" t="s">
        <v>474</v>
      </c>
      <c r="S47" s="44" t="s">
        <v>474</v>
      </c>
      <c r="T47" s="44" t="s">
        <v>474</v>
      </c>
      <c r="U47" s="44" t="s">
        <v>474</v>
      </c>
      <c r="V47" s="168" t="s">
        <v>474</v>
      </c>
    </row>
    <row r="48" spans="1:22" s="38" customFormat="1" ht="12" thickBot="1" x14ac:dyDescent="0.25">
      <c r="A48" s="40" t="s">
        <v>181</v>
      </c>
      <c r="B48" s="46" t="s">
        <v>474</v>
      </c>
      <c r="C48" s="46" t="s">
        <v>474</v>
      </c>
      <c r="D48" s="46" t="s">
        <v>474</v>
      </c>
      <c r="E48" s="46" t="s">
        <v>474</v>
      </c>
      <c r="F48" s="46" t="s">
        <v>474</v>
      </c>
      <c r="G48" s="46" t="s">
        <v>474</v>
      </c>
      <c r="H48" s="46" t="s">
        <v>474</v>
      </c>
      <c r="I48" s="46" t="s">
        <v>474</v>
      </c>
      <c r="J48" s="46" t="s">
        <v>474</v>
      </c>
      <c r="K48" s="46" t="s">
        <v>474</v>
      </c>
      <c r="L48" s="46" t="s">
        <v>474</v>
      </c>
      <c r="M48" s="46" t="s">
        <v>474</v>
      </c>
      <c r="N48" s="46" t="s">
        <v>474</v>
      </c>
      <c r="O48" s="46" t="s">
        <v>474</v>
      </c>
      <c r="P48" s="46" t="s">
        <v>474</v>
      </c>
      <c r="Q48" s="46" t="s">
        <v>474</v>
      </c>
      <c r="R48" s="46" t="s">
        <v>474</v>
      </c>
      <c r="S48" s="46" t="s">
        <v>474</v>
      </c>
      <c r="T48" s="46" t="s">
        <v>474</v>
      </c>
      <c r="U48" s="46" t="s">
        <v>474</v>
      </c>
      <c r="V48" s="169" t="s">
        <v>474</v>
      </c>
    </row>
    <row r="49" spans="1:22" s="38" customFormat="1" ht="12" thickBot="1" x14ac:dyDescent="0.25">
      <c r="A49" s="170"/>
      <c r="B49" s="171"/>
      <c r="C49" s="171"/>
      <c r="D49" s="172"/>
      <c r="E49" s="172"/>
      <c r="F49" s="172"/>
      <c r="G49" s="172"/>
      <c r="H49" s="172"/>
      <c r="I49" s="172"/>
      <c r="J49" s="172"/>
      <c r="K49" s="172"/>
      <c r="L49" s="172"/>
      <c r="M49" s="171"/>
      <c r="N49" s="171"/>
      <c r="O49" s="171"/>
      <c r="P49" s="171"/>
      <c r="Q49" s="171"/>
      <c r="R49" s="171"/>
      <c r="S49" s="171"/>
      <c r="T49" s="171"/>
      <c r="U49" s="171"/>
      <c r="V49" s="171"/>
    </row>
    <row r="50" spans="1:22" s="38" customFormat="1" x14ac:dyDescent="0.2">
      <c r="A50" s="43" t="s">
        <v>182</v>
      </c>
      <c r="B50" s="36">
        <v>1</v>
      </c>
      <c r="C50" s="36">
        <v>2</v>
      </c>
      <c r="D50" s="36">
        <v>3</v>
      </c>
      <c r="E50" s="36">
        <v>4</v>
      </c>
      <c r="F50" s="36">
        <v>5</v>
      </c>
      <c r="G50" s="36">
        <v>6</v>
      </c>
      <c r="H50" s="36">
        <v>7</v>
      </c>
      <c r="I50" s="36">
        <v>8</v>
      </c>
      <c r="J50" s="36">
        <v>9</v>
      </c>
      <c r="K50" s="36">
        <v>10</v>
      </c>
      <c r="L50" s="36">
        <v>11</v>
      </c>
      <c r="M50" s="36">
        <v>12</v>
      </c>
      <c r="N50" s="36">
        <v>13</v>
      </c>
      <c r="O50" s="36">
        <v>14</v>
      </c>
      <c r="P50" s="36">
        <v>15</v>
      </c>
      <c r="Q50" s="36">
        <v>16</v>
      </c>
      <c r="R50" s="36">
        <v>17</v>
      </c>
      <c r="S50" s="36">
        <v>18</v>
      </c>
      <c r="T50" s="36">
        <v>19</v>
      </c>
      <c r="U50" s="37">
        <v>20</v>
      </c>
      <c r="V50" s="37">
        <v>21</v>
      </c>
    </row>
    <row r="51" spans="1:22" s="38" customFormat="1" x14ac:dyDescent="0.2">
      <c r="A51" s="39" t="s">
        <v>183</v>
      </c>
      <c r="B51" s="44" t="s">
        <v>474</v>
      </c>
      <c r="C51" s="44" t="s">
        <v>474</v>
      </c>
      <c r="D51" s="44" t="s">
        <v>474</v>
      </c>
      <c r="E51" s="44" t="s">
        <v>474</v>
      </c>
      <c r="F51" s="44" t="s">
        <v>474</v>
      </c>
      <c r="G51" s="44" t="s">
        <v>474</v>
      </c>
      <c r="H51" s="44" t="s">
        <v>474</v>
      </c>
      <c r="I51" s="44" t="s">
        <v>474</v>
      </c>
      <c r="J51" s="44" t="s">
        <v>474</v>
      </c>
      <c r="K51" s="44" t="s">
        <v>474</v>
      </c>
      <c r="L51" s="44" t="s">
        <v>474</v>
      </c>
      <c r="M51" s="44" t="s">
        <v>474</v>
      </c>
      <c r="N51" s="44" t="s">
        <v>474</v>
      </c>
      <c r="O51" s="44" t="s">
        <v>474</v>
      </c>
      <c r="P51" s="44" t="s">
        <v>474</v>
      </c>
      <c r="Q51" s="44" t="s">
        <v>474</v>
      </c>
      <c r="R51" s="44" t="s">
        <v>474</v>
      </c>
      <c r="S51" s="44" t="s">
        <v>474</v>
      </c>
      <c r="T51" s="44" t="s">
        <v>474</v>
      </c>
      <c r="U51" s="44" t="s">
        <v>474</v>
      </c>
      <c r="V51" s="168" t="s">
        <v>474</v>
      </c>
    </row>
    <row r="52" spans="1:22" s="38" customFormat="1" x14ac:dyDescent="0.2">
      <c r="A52" s="39" t="s">
        <v>184</v>
      </c>
      <c r="B52" s="44" t="s">
        <v>474</v>
      </c>
      <c r="C52" s="44" t="s">
        <v>474</v>
      </c>
      <c r="D52" s="44" t="s">
        <v>474</v>
      </c>
      <c r="E52" s="44" t="s">
        <v>474</v>
      </c>
      <c r="F52" s="44" t="s">
        <v>474</v>
      </c>
      <c r="G52" s="44" t="s">
        <v>474</v>
      </c>
      <c r="H52" s="44" t="s">
        <v>474</v>
      </c>
      <c r="I52" s="44" t="s">
        <v>474</v>
      </c>
      <c r="J52" s="44" t="s">
        <v>474</v>
      </c>
      <c r="K52" s="44" t="s">
        <v>474</v>
      </c>
      <c r="L52" s="44" t="s">
        <v>474</v>
      </c>
      <c r="M52" s="44" t="s">
        <v>474</v>
      </c>
      <c r="N52" s="44" t="s">
        <v>474</v>
      </c>
      <c r="O52" s="44" t="s">
        <v>474</v>
      </c>
      <c r="P52" s="44" t="s">
        <v>474</v>
      </c>
      <c r="Q52" s="44" t="s">
        <v>474</v>
      </c>
      <c r="R52" s="44" t="s">
        <v>474</v>
      </c>
      <c r="S52" s="44" t="s">
        <v>474</v>
      </c>
      <c r="T52" s="44" t="s">
        <v>474</v>
      </c>
      <c r="U52" s="44" t="s">
        <v>474</v>
      </c>
      <c r="V52" s="168" t="s">
        <v>474</v>
      </c>
    </row>
    <row r="53" spans="1:22" s="38" customFormat="1" x14ac:dyDescent="0.2">
      <c r="A53" s="39" t="s">
        <v>185</v>
      </c>
      <c r="B53" s="44" t="s">
        <v>474</v>
      </c>
      <c r="C53" s="44" t="s">
        <v>474</v>
      </c>
      <c r="D53" s="44" t="s">
        <v>474</v>
      </c>
      <c r="E53" s="44" t="s">
        <v>474</v>
      </c>
      <c r="F53" s="44" t="s">
        <v>474</v>
      </c>
      <c r="G53" s="44" t="s">
        <v>474</v>
      </c>
      <c r="H53" s="44" t="s">
        <v>474</v>
      </c>
      <c r="I53" s="44" t="s">
        <v>474</v>
      </c>
      <c r="J53" s="44" t="s">
        <v>474</v>
      </c>
      <c r="K53" s="44" t="s">
        <v>474</v>
      </c>
      <c r="L53" s="44" t="s">
        <v>474</v>
      </c>
      <c r="M53" s="44" t="s">
        <v>474</v>
      </c>
      <c r="N53" s="44" t="s">
        <v>474</v>
      </c>
      <c r="O53" s="44" t="s">
        <v>474</v>
      </c>
      <c r="P53" s="44" t="s">
        <v>474</v>
      </c>
      <c r="Q53" s="44" t="s">
        <v>474</v>
      </c>
      <c r="R53" s="44" t="s">
        <v>474</v>
      </c>
      <c r="S53" s="44" t="s">
        <v>474</v>
      </c>
      <c r="T53" s="44" t="s">
        <v>474</v>
      </c>
      <c r="U53" s="44" t="s">
        <v>474</v>
      </c>
      <c r="V53" s="168" t="s">
        <v>474</v>
      </c>
    </row>
    <row r="54" spans="1:22" s="38" customFormat="1" ht="12" thickBot="1" x14ac:dyDescent="0.25">
      <c r="A54" s="40" t="s">
        <v>186</v>
      </c>
      <c r="B54" s="46" t="s">
        <v>474</v>
      </c>
      <c r="C54" s="46" t="s">
        <v>474</v>
      </c>
      <c r="D54" s="46" t="s">
        <v>474</v>
      </c>
      <c r="E54" s="46" t="s">
        <v>474</v>
      </c>
      <c r="F54" s="46" t="s">
        <v>474</v>
      </c>
      <c r="G54" s="46" t="s">
        <v>474</v>
      </c>
      <c r="H54" s="46" t="s">
        <v>474</v>
      </c>
      <c r="I54" s="46" t="s">
        <v>474</v>
      </c>
      <c r="J54" s="46" t="s">
        <v>474</v>
      </c>
      <c r="K54" s="46" t="s">
        <v>474</v>
      </c>
      <c r="L54" s="46" t="s">
        <v>474</v>
      </c>
      <c r="M54" s="46" t="s">
        <v>474</v>
      </c>
      <c r="N54" s="46" t="s">
        <v>474</v>
      </c>
      <c r="O54" s="46" t="s">
        <v>474</v>
      </c>
      <c r="P54" s="46" t="s">
        <v>474</v>
      </c>
      <c r="Q54" s="46" t="s">
        <v>474</v>
      </c>
      <c r="R54" s="46" t="s">
        <v>474</v>
      </c>
      <c r="S54" s="46" t="s">
        <v>474</v>
      </c>
      <c r="T54" s="46" t="s">
        <v>474</v>
      </c>
      <c r="U54" s="46" t="s">
        <v>474</v>
      </c>
      <c r="V54" s="169" t="s">
        <v>474</v>
      </c>
    </row>
    <row r="55" spans="1:22" s="38" customFormat="1" ht="12" thickBot="1" x14ac:dyDescent="0.25">
      <c r="A55" s="42"/>
      <c r="B55" s="42"/>
      <c r="C55" s="42"/>
      <c r="D55" s="172"/>
      <c r="E55" s="172"/>
      <c r="F55" s="172"/>
      <c r="G55" s="172"/>
      <c r="H55" s="172"/>
      <c r="I55" s="172"/>
      <c r="J55" s="172"/>
      <c r="K55" s="172"/>
      <c r="L55" s="172"/>
      <c r="M55" s="42"/>
      <c r="N55" s="42"/>
      <c r="O55" s="42"/>
      <c r="P55" s="42"/>
      <c r="Q55" s="42"/>
      <c r="R55" s="42"/>
      <c r="S55" s="42"/>
      <c r="T55" s="42"/>
      <c r="U55" s="42"/>
      <c r="V55" s="42"/>
    </row>
    <row r="56" spans="1:22" s="38" customFormat="1" x14ac:dyDescent="0.2">
      <c r="A56" s="43" t="s">
        <v>187</v>
      </c>
      <c r="B56" s="36">
        <v>1</v>
      </c>
      <c r="C56" s="36">
        <v>2</v>
      </c>
      <c r="D56" s="36">
        <v>3</v>
      </c>
      <c r="E56" s="36">
        <v>4</v>
      </c>
      <c r="F56" s="36">
        <v>5</v>
      </c>
      <c r="G56" s="36">
        <v>6</v>
      </c>
      <c r="H56" s="36">
        <v>7</v>
      </c>
      <c r="I56" s="36">
        <v>8</v>
      </c>
      <c r="J56" s="36">
        <v>9</v>
      </c>
      <c r="K56" s="36">
        <v>10</v>
      </c>
      <c r="L56" s="36">
        <v>11</v>
      </c>
      <c r="M56" s="36">
        <v>12</v>
      </c>
      <c r="N56" s="36">
        <v>13</v>
      </c>
      <c r="O56" s="36">
        <v>14</v>
      </c>
      <c r="P56" s="36">
        <v>15</v>
      </c>
      <c r="Q56" s="36">
        <v>16</v>
      </c>
      <c r="R56" s="36">
        <v>17</v>
      </c>
      <c r="S56" s="36">
        <v>18</v>
      </c>
      <c r="T56" s="36">
        <v>19</v>
      </c>
      <c r="U56" s="37">
        <v>20</v>
      </c>
      <c r="V56" s="37">
        <v>21</v>
      </c>
    </row>
    <row r="57" spans="1:22" s="38" customFormat="1" x14ac:dyDescent="0.2">
      <c r="A57" s="41" t="s">
        <v>188</v>
      </c>
      <c r="B57" s="44" t="s">
        <v>474</v>
      </c>
      <c r="C57" s="44" t="s">
        <v>474</v>
      </c>
      <c r="D57" s="44" t="s">
        <v>474</v>
      </c>
      <c r="E57" s="44" t="s">
        <v>474</v>
      </c>
      <c r="F57" s="44" t="s">
        <v>474</v>
      </c>
      <c r="G57" s="44" t="s">
        <v>474</v>
      </c>
      <c r="H57" s="44" t="s">
        <v>474</v>
      </c>
      <c r="I57" s="44" t="s">
        <v>474</v>
      </c>
      <c r="J57" s="44" t="s">
        <v>474</v>
      </c>
      <c r="K57" s="44" t="s">
        <v>474</v>
      </c>
      <c r="L57" s="44" t="s">
        <v>474</v>
      </c>
      <c r="M57" s="44" t="s">
        <v>474</v>
      </c>
      <c r="N57" s="44" t="s">
        <v>474</v>
      </c>
      <c r="O57" s="44" t="s">
        <v>474</v>
      </c>
      <c r="P57" s="44" t="s">
        <v>474</v>
      </c>
      <c r="Q57" s="44" t="s">
        <v>474</v>
      </c>
      <c r="R57" s="44" t="s">
        <v>474</v>
      </c>
      <c r="S57" s="44" t="s">
        <v>474</v>
      </c>
      <c r="T57" s="44" t="s">
        <v>474</v>
      </c>
      <c r="U57" s="44" t="s">
        <v>474</v>
      </c>
      <c r="V57" s="44" t="s">
        <v>474</v>
      </c>
    </row>
    <row r="58" spans="1:22" s="38" customFormat="1" x14ac:dyDescent="0.2">
      <c r="A58" s="39" t="s">
        <v>189</v>
      </c>
      <c r="B58" s="44" t="s">
        <v>474</v>
      </c>
      <c r="C58" s="44" t="s">
        <v>474</v>
      </c>
      <c r="D58" s="44" t="s">
        <v>474</v>
      </c>
      <c r="E58" s="44" t="s">
        <v>474</v>
      </c>
      <c r="F58" s="44" t="s">
        <v>474</v>
      </c>
      <c r="G58" s="44" t="s">
        <v>474</v>
      </c>
      <c r="H58" s="44" t="s">
        <v>474</v>
      </c>
      <c r="I58" s="44" t="s">
        <v>474</v>
      </c>
      <c r="J58" s="44" t="s">
        <v>474</v>
      </c>
      <c r="K58" s="44" t="s">
        <v>474</v>
      </c>
      <c r="L58" s="44" t="s">
        <v>474</v>
      </c>
      <c r="M58" s="44" t="s">
        <v>474</v>
      </c>
      <c r="N58" s="44" t="s">
        <v>474</v>
      </c>
      <c r="O58" s="44" t="s">
        <v>474</v>
      </c>
      <c r="P58" s="44" t="s">
        <v>474</v>
      </c>
      <c r="Q58" s="44" t="s">
        <v>474</v>
      </c>
      <c r="R58" s="44" t="s">
        <v>474</v>
      </c>
      <c r="S58" s="44" t="s">
        <v>474</v>
      </c>
      <c r="T58" s="44" t="s">
        <v>474</v>
      </c>
      <c r="U58" s="44" t="s">
        <v>474</v>
      </c>
      <c r="V58" s="44" t="s">
        <v>474</v>
      </c>
    </row>
    <row r="59" spans="1:22" s="38" customFormat="1" x14ac:dyDescent="0.2">
      <c r="A59" s="39" t="s">
        <v>190</v>
      </c>
      <c r="B59" s="44" t="s">
        <v>474</v>
      </c>
      <c r="C59" s="44" t="s">
        <v>474</v>
      </c>
      <c r="D59" s="44" t="s">
        <v>474</v>
      </c>
      <c r="E59" s="44" t="s">
        <v>474</v>
      </c>
      <c r="F59" s="44" t="s">
        <v>474</v>
      </c>
      <c r="G59" s="44" t="s">
        <v>474</v>
      </c>
      <c r="H59" s="44" t="s">
        <v>474</v>
      </c>
      <c r="I59" s="44" t="s">
        <v>474</v>
      </c>
      <c r="J59" s="44" t="s">
        <v>474</v>
      </c>
      <c r="K59" s="44" t="s">
        <v>474</v>
      </c>
      <c r="L59" s="44" t="s">
        <v>474</v>
      </c>
      <c r="M59" s="44" t="s">
        <v>474</v>
      </c>
      <c r="N59" s="44" t="s">
        <v>474</v>
      </c>
      <c r="O59" s="44" t="s">
        <v>474</v>
      </c>
      <c r="P59" s="44" t="s">
        <v>474</v>
      </c>
      <c r="Q59" s="44" t="s">
        <v>474</v>
      </c>
      <c r="R59" s="44" t="s">
        <v>474</v>
      </c>
      <c r="S59" s="44" t="s">
        <v>474</v>
      </c>
      <c r="T59" s="44" t="s">
        <v>474</v>
      </c>
      <c r="U59" s="44" t="s">
        <v>474</v>
      </c>
      <c r="V59" s="168" t="s">
        <v>474</v>
      </c>
    </row>
    <row r="60" spans="1:22" s="38" customFormat="1" x14ac:dyDescent="0.2">
      <c r="A60" s="39" t="s">
        <v>191</v>
      </c>
      <c r="B60" s="44" t="s">
        <v>474</v>
      </c>
      <c r="C60" s="44" t="s">
        <v>474</v>
      </c>
      <c r="D60" s="44" t="s">
        <v>474</v>
      </c>
      <c r="E60" s="44" t="s">
        <v>474</v>
      </c>
      <c r="F60" s="44" t="s">
        <v>474</v>
      </c>
      <c r="G60" s="44" t="s">
        <v>474</v>
      </c>
      <c r="H60" s="44" t="s">
        <v>474</v>
      </c>
      <c r="I60" s="44" t="s">
        <v>474</v>
      </c>
      <c r="J60" s="44" t="s">
        <v>474</v>
      </c>
      <c r="K60" s="44" t="s">
        <v>474</v>
      </c>
      <c r="L60" s="44" t="s">
        <v>474</v>
      </c>
      <c r="M60" s="44" t="s">
        <v>474</v>
      </c>
      <c r="N60" s="44" t="s">
        <v>474</v>
      </c>
      <c r="O60" s="44" t="s">
        <v>474</v>
      </c>
      <c r="P60" s="44" t="s">
        <v>474</v>
      </c>
      <c r="Q60" s="44" t="s">
        <v>474</v>
      </c>
      <c r="R60" s="44" t="s">
        <v>474</v>
      </c>
      <c r="S60" s="44" t="s">
        <v>474</v>
      </c>
      <c r="T60" s="44" t="s">
        <v>474</v>
      </c>
      <c r="U60" s="44" t="s">
        <v>474</v>
      </c>
      <c r="V60" s="168" t="s">
        <v>474</v>
      </c>
    </row>
    <row r="61" spans="1:22" s="38" customFormat="1" x14ac:dyDescent="0.2">
      <c r="A61" s="39"/>
      <c r="B61" s="44" t="s">
        <v>474</v>
      </c>
      <c r="C61" s="44" t="s">
        <v>474</v>
      </c>
      <c r="D61" s="44" t="s">
        <v>474</v>
      </c>
      <c r="E61" s="44" t="s">
        <v>474</v>
      </c>
      <c r="F61" s="44" t="s">
        <v>474</v>
      </c>
      <c r="G61" s="44" t="s">
        <v>474</v>
      </c>
      <c r="H61" s="44" t="s">
        <v>474</v>
      </c>
      <c r="I61" s="44" t="s">
        <v>474</v>
      </c>
      <c r="J61" s="44" t="s">
        <v>474</v>
      </c>
      <c r="K61" s="44" t="s">
        <v>474</v>
      </c>
      <c r="L61" s="44" t="s">
        <v>474</v>
      </c>
      <c r="M61" s="44" t="s">
        <v>474</v>
      </c>
      <c r="N61" s="44" t="s">
        <v>474</v>
      </c>
      <c r="O61" s="44" t="s">
        <v>474</v>
      </c>
      <c r="P61" s="44" t="s">
        <v>474</v>
      </c>
      <c r="Q61" s="44" t="s">
        <v>474</v>
      </c>
      <c r="R61" s="44" t="s">
        <v>474</v>
      </c>
      <c r="S61" s="44" t="s">
        <v>474</v>
      </c>
      <c r="T61" s="44" t="s">
        <v>474</v>
      </c>
      <c r="U61" s="44" t="s">
        <v>474</v>
      </c>
      <c r="V61" s="168" t="s">
        <v>474</v>
      </c>
    </row>
    <row r="62" spans="1:22" s="38" customFormat="1" x14ac:dyDescent="0.2">
      <c r="A62" s="39" t="s">
        <v>166</v>
      </c>
      <c r="B62" s="44" t="s">
        <v>474</v>
      </c>
      <c r="C62" s="44" t="s">
        <v>474</v>
      </c>
      <c r="D62" s="44" t="s">
        <v>474</v>
      </c>
      <c r="E62" s="44" t="s">
        <v>474</v>
      </c>
      <c r="F62" s="44" t="s">
        <v>474</v>
      </c>
      <c r="G62" s="44" t="s">
        <v>474</v>
      </c>
      <c r="H62" s="44" t="s">
        <v>474</v>
      </c>
      <c r="I62" s="44" t="s">
        <v>474</v>
      </c>
      <c r="J62" s="44" t="s">
        <v>474</v>
      </c>
      <c r="K62" s="44" t="s">
        <v>474</v>
      </c>
      <c r="L62" s="44" t="s">
        <v>474</v>
      </c>
      <c r="M62" s="44" t="s">
        <v>474</v>
      </c>
      <c r="N62" s="44" t="s">
        <v>474</v>
      </c>
      <c r="O62" s="44" t="s">
        <v>474</v>
      </c>
      <c r="P62" s="44" t="s">
        <v>474</v>
      </c>
      <c r="Q62" s="44" t="s">
        <v>474</v>
      </c>
      <c r="R62" s="44" t="s">
        <v>474</v>
      </c>
      <c r="S62" s="44" t="s">
        <v>474</v>
      </c>
      <c r="T62" s="44" t="s">
        <v>474</v>
      </c>
      <c r="U62" s="44" t="s">
        <v>474</v>
      </c>
      <c r="V62" s="168" t="s">
        <v>474</v>
      </c>
    </row>
    <row r="63" spans="1:22" s="38" customFormat="1" x14ac:dyDescent="0.2">
      <c r="A63" s="39" t="s">
        <v>166</v>
      </c>
      <c r="B63" s="44" t="s">
        <v>474</v>
      </c>
      <c r="C63" s="44" t="s">
        <v>474</v>
      </c>
      <c r="D63" s="44" t="s">
        <v>474</v>
      </c>
      <c r="E63" s="44" t="s">
        <v>474</v>
      </c>
      <c r="F63" s="44" t="s">
        <v>474</v>
      </c>
      <c r="G63" s="44" t="s">
        <v>474</v>
      </c>
      <c r="H63" s="44" t="s">
        <v>474</v>
      </c>
      <c r="I63" s="44" t="s">
        <v>474</v>
      </c>
      <c r="J63" s="44" t="s">
        <v>474</v>
      </c>
      <c r="K63" s="44" t="s">
        <v>474</v>
      </c>
      <c r="L63" s="44" t="s">
        <v>474</v>
      </c>
      <c r="M63" s="44" t="s">
        <v>474</v>
      </c>
      <c r="N63" s="44" t="s">
        <v>474</v>
      </c>
      <c r="O63" s="44" t="s">
        <v>474</v>
      </c>
      <c r="P63" s="44" t="s">
        <v>474</v>
      </c>
      <c r="Q63" s="44" t="s">
        <v>474</v>
      </c>
      <c r="R63" s="44" t="s">
        <v>474</v>
      </c>
      <c r="S63" s="44" t="s">
        <v>474</v>
      </c>
      <c r="T63" s="44" t="s">
        <v>474</v>
      </c>
      <c r="U63" s="44" t="s">
        <v>474</v>
      </c>
      <c r="V63" s="168" t="s">
        <v>474</v>
      </c>
    </row>
    <row r="64" spans="1:22" s="38" customFormat="1" x14ac:dyDescent="0.2">
      <c r="A64" s="39" t="s">
        <v>192</v>
      </c>
      <c r="B64" s="44" t="s">
        <v>474</v>
      </c>
      <c r="C64" s="44" t="s">
        <v>474</v>
      </c>
      <c r="D64" s="44" t="s">
        <v>474</v>
      </c>
      <c r="E64" s="44" t="s">
        <v>474</v>
      </c>
      <c r="F64" s="44" t="s">
        <v>474</v>
      </c>
      <c r="G64" s="44" t="s">
        <v>474</v>
      </c>
      <c r="H64" s="44" t="s">
        <v>474</v>
      </c>
      <c r="I64" s="44" t="s">
        <v>474</v>
      </c>
      <c r="J64" s="44" t="s">
        <v>474</v>
      </c>
      <c r="K64" s="44" t="s">
        <v>474</v>
      </c>
      <c r="L64" s="44" t="s">
        <v>474</v>
      </c>
      <c r="M64" s="44" t="s">
        <v>474</v>
      </c>
      <c r="N64" s="44" t="s">
        <v>474</v>
      </c>
      <c r="O64" s="44" t="s">
        <v>474</v>
      </c>
      <c r="P64" s="44" t="s">
        <v>474</v>
      </c>
      <c r="Q64" s="44" t="s">
        <v>474</v>
      </c>
      <c r="R64" s="44" t="s">
        <v>474</v>
      </c>
      <c r="S64" s="44" t="s">
        <v>474</v>
      </c>
      <c r="T64" s="44" t="s">
        <v>474</v>
      </c>
      <c r="U64" s="44" t="s">
        <v>474</v>
      </c>
      <c r="V64" s="168" t="s">
        <v>474</v>
      </c>
    </row>
    <row r="65" spans="1:22" s="38" customFormat="1" x14ac:dyDescent="0.2">
      <c r="A65" s="39" t="s">
        <v>193</v>
      </c>
      <c r="B65" s="44" t="s">
        <v>474</v>
      </c>
      <c r="C65" s="44" t="s">
        <v>474</v>
      </c>
      <c r="D65" s="44" t="s">
        <v>474</v>
      </c>
      <c r="E65" s="44" t="s">
        <v>474</v>
      </c>
      <c r="F65" s="44" t="s">
        <v>474</v>
      </c>
      <c r="G65" s="44" t="s">
        <v>474</v>
      </c>
      <c r="H65" s="44" t="s">
        <v>474</v>
      </c>
      <c r="I65" s="44" t="s">
        <v>474</v>
      </c>
      <c r="J65" s="44" t="s">
        <v>474</v>
      </c>
      <c r="K65" s="44" t="s">
        <v>474</v>
      </c>
      <c r="L65" s="44" t="s">
        <v>474</v>
      </c>
      <c r="M65" s="44" t="s">
        <v>474</v>
      </c>
      <c r="N65" s="44" t="s">
        <v>474</v>
      </c>
      <c r="O65" s="44" t="s">
        <v>474</v>
      </c>
      <c r="P65" s="44" t="s">
        <v>474</v>
      </c>
      <c r="Q65" s="44" t="s">
        <v>474</v>
      </c>
      <c r="R65" s="44" t="s">
        <v>474</v>
      </c>
      <c r="S65" s="44" t="s">
        <v>474</v>
      </c>
      <c r="T65" s="44" t="s">
        <v>474</v>
      </c>
      <c r="U65" s="44" t="s">
        <v>474</v>
      </c>
      <c r="V65" s="168" t="s">
        <v>474</v>
      </c>
    </row>
    <row r="66" spans="1:22" s="38" customFormat="1" ht="22.35" customHeight="1" x14ac:dyDescent="0.2">
      <c r="A66" s="45" t="s">
        <v>194</v>
      </c>
      <c r="B66" s="44" t="s">
        <v>474</v>
      </c>
      <c r="C66" s="44" t="s">
        <v>474</v>
      </c>
      <c r="D66" s="44" t="s">
        <v>474</v>
      </c>
      <c r="E66" s="44" t="s">
        <v>474</v>
      </c>
      <c r="F66" s="44" t="s">
        <v>474</v>
      </c>
      <c r="G66" s="44" t="s">
        <v>474</v>
      </c>
      <c r="H66" s="44" t="s">
        <v>474</v>
      </c>
      <c r="I66" s="44" t="s">
        <v>474</v>
      </c>
      <c r="J66" s="44" t="s">
        <v>474</v>
      </c>
      <c r="K66" s="44" t="s">
        <v>474</v>
      </c>
      <c r="L66" s="44" t="s">
        <v>474</v>
      </c>
      <c r="M66" s="44" t="s">
        <v>474</v>
      </c>
      <c r="N66" s="44" t="s">
        <v>474</v>
      </c>
      <c r="O66" s="44" t="s">
        <v>474</v>
      </c>
      <c r="P66" s="44" t="s">
        <v>474</v>
      </c>
      <c r="Q66" s="44" t="s">
        <v>474</v>
      </c>
      <c r="R66" s="44" t="s">
        <v>474</v>
      </c>
      <c r="S66" s="44" t="s">
        <v>474</v>
      </c>
      <c r="T66" s="44" t="s">
        <v>474</v>
      </c>
      <c r="U66" s="44" t="s">
        <v>474</v>
      </c>
      <c r="V66" s="168" t="s">
        <v>474</v>
      </c>
    </row>
    <row r="67" spans="1:22" s="38" customFormat="1" x14ac:dyDescent="0.2">
      <c r="A67" s="39" t="s">
        <v>195</v>
      </c>
      <c r="B67" s="44" t="s">
        <v>474</v>
      </c>
      <c r="C67" s="44" t="s">
        <v>474</v>
      </c>
      <c r="D67" s="44" t="s">
        <v>474</v>
      </c>
      <c r="E67" s="44" t="s">
        <v>474</v>
      </c>
      <c r="F67" s="44" t="s">
        <v>474</v>
      </c>
      <c r="G67" s="44" t="s">
        <v>474</v>
      </c>
      <c r="H67" s="44" t="s">
        <v>474</v>
      </c>
      <c r="I67" s="44" t="s">
        <v>474</v>
      </c>
      <c r="J67" s="44" t="s">
        <v>474</v>
      </c>
      <c r="K67" s="44" t="s">
        <v>474</v>
      </c>
      <c r="L67" s="44" t="s">
        <v>474</v>
      </c>
      <c r="M67" s="44" t="s">
        <v>474</v>
      </c>
      <c r="N67" s="44" t="s">
        <v>474</v>
      </c>
      <c r="O67" s="44" t="s">
        <v>474</v>
      </c>
      <c r="P67" s="44" t="s">
        <v>474</v>
      </c>
      <c r="Q67" s="44" t="s">
        <v>474</v>
      </c>
      <c r="R67" s="44" t="s">
        <v>474</v>
      </c>
      <c r="S67" s="44" t="s">
        <v>474</v>
      </c>
      <c r="T67" s="44" t="s">
        <v>474</v>
      </c>
      <c r="U67" s="44" t="s">
        <v>474</v>
      </c>
      <c r="V67" s="168" t="s">
        <v>474</v>
      </c>
    </row>
    <row r="68" spans="1:22" s="38" customFormat="1" x14ac:dyDescent="0.2">
      <c r="A68" s="39" t="s">
        <v>196</v>
      </c>
      <c r="B68" s="44" t="s">
        <v>474</v>
      </c>
      <c r="C68" s="44" t="s">
        <v>474</v>
      </c>
      <c r="D68" s="44" t="s">
        <v>474</v>
      </c>
      <c r="E68" s="44" t="s">
        <v>474</v>
      </c>
      <c r="F68" s="44" t="s">
        <v>474</v>
      </c>
      <c r="G68" s="44" t="s">
        <v>474</v>
      </c>
      <c r="H68" s="44" t="s">
        <v>474</v>
      </c>
      <c r="I68" s="44" t="s">
        <v>474</v>
      </c>
      <c r="J68" s="44" t="s">
        <v>474</v>
      </c>
      <c r="K68" s="44" t="s">
        <v>474</v>
      </c>
      <c r="L68" s="44" t="s">
        <v>474</v>
      </c>
      <c r="M68" s="44" t="s">
        <v>474</v>
      </c>
      <c r="N68" s="44" t="s">
        <v>474</v>
      </c>
      <c r="O68" s="44" t="s">
        <v>474</v>
      </c>
      <c r="P68" s="44" t="s">
        <v>474</v>
      </c>
      <c r="Q68" s="44" t="s">
        <v>474</v>
      </c>
      <c r="R68" s="44" t="s">
        <v>474</v>
      </c>
      <c r="S68" s="44" t="s">
        <v>474</v>
      </c>
      <c r="T68" s="44" t="s">
        <v>474</v>
      </c>
      <c r="U68" s="44" t="s">
        <v>474</v>
      </c>
      <c r="V68" s="168" t="s">
        <v>474</v>
      </c>
    </row>
    <row r="69" spans="1:22" s="38" customFormat="1" ht="22.35" customHeight="1" x14ac:dyDescent="0.2">
      <c r="A69" s="45" t="s">
        <v>197</v>
      </c>
      <c r="B69" s="44" t="s">
        <v>474</v>
      </c>
      <c r="C69" s="44" t="s">
        <v>474</v>
      </c>
      <c r="D69" s="44" t="s">
        <v>474</v>
      </c>
      <c r="E69" s="44" t="s">
        <v>474</v>
      </c>
      <c r="F69" s="44" t="s">
        <v>474</v>
      </c>
      <c r="G69" s="44" t="s">
        <v>474</v>
      </c>
      <c r="H69" s="44" t="s">
        <v>474</v>
      </c>
      <c r="I69" s="44" t="s">
        <v>474</v>
      </c>
      <c r="J69" s="44" t="s">
        <v>474</v>
      </c>
      <c r="K69" s="44" t="s">
        <v>474</v>
      </c>
      <c r="L69" s="44" t="s">
        <v>474</v>
      </c>
      <c r="M69" s="44" t="s">
        <v>474</v>
      </c>
      <c r="N69" s="44" t="s">
        <v>474</v>
      </c>
      <c r="O69" s="44" t="s">
        <v>474</v>
      </c>
      <c r="P69" s="44" t="s">
        <v>474</v>
      </c>
      <c r="Q69" s="44" t="s">
        <v>474</v>
      </c>
      <c r="R69" s="44" t="s">
        <v>474</v>
      </c>
      <c r="S69" s="44" t="s">
        <v>474</v>
      </c>
      <c r="T69" s="44" t="s">
        <v>474</v>
      </c>
      <c r="U69" s="44" t="s">
        <v>474</v>
      </c>
      <c r="V69" s="168" t="s">
        <v>474</v>
      </c>
    </row>
    <row r="70" spans="1:22" s="38" customFormat="1" x14ac:dyDescent="0.2">
      <c r="A70" s="39" t="s">
        <v>198</v>
      </c>
      <c r="B70" s="44" t="s">
        <v>474</v>
      </c>
      <c r="C70" s="44" t="s">
        <v>474</v>
      </c>
      <c r="D70" s="44" t="s">
        <v>474</v>
      </c>
      <c r="E70" s="44" t="s">
        <v>474</v>
      </c>
      <c r="F70" s="44" t="s">
        <v>474</v>
      </c>
      <c r="G70" s="44" t="s">
        <v>474</v>
      </c>
      <c r="H70" s="44" t="s">
        <v>474</v>
      </c>
      <c r="I70" s="44" t="s">
        <v>474</v>
      </c>
      <c r="J70" s="44" t="s">
        <v>474</v>
      </c>
      <c r="K70" s="44" t="s">
        <v>474</v>
      </c>
      <c r="L70" s="44" t="s">
        <v>474</v>
      </c>
      <c r="M70" s="44" t="s">
        <v>474</v>
      </c>
      <c r="N70" s="44" t="s">
        <v>474</v>
      </c>
      <c r="O70" s="44" t="s">
        <v>474</v>
      </c>
      <c r="P70" s="44" t="s">
        <v>474</v>
      </c>
      <c r="Q70" s="44" t="s">
        <v>474</v>
      </c>
      <c r="R70" s="44" t="s">
        <v>474</v>
      </c>
      <c r="S70" s="44" t="s">
        <v>474</v>
      </c>
      <c r="T70" s="44" t="s">
        <v>474</v>
      </c>
      <c r="U70" s="44" t="s">
        <v>474</v>
      </c>
      <c r="V70" s="168" t="s">
        <v>474</v>
      </c>
    </row>
    <row r="71" spans="1:22" s="38" customFormat="1" x14ac:dyDescent="0.2">
      <c r="A71" s="41" t="s">
        <v>199</v>
      </c>
      <c r="B71" s="44" t="s">
        <v>474</v>
      </c>
      <c r="C71" s="44" t="s">
        <v>474</v>
      </c>
      <c r="D71" s="44" t="s">
        <v>474</v>
      </c>
      <c r="E71" s="44" t="s">
        <v>474</v>
      </c>
      <c r="F71" s="44" t="s">
        <v>474</v>
      </c>
      <c r="G71" s="44" t="s">
        <v>474</v>
      </c>
      <c r="H71" s="44" t="s">
        <v>474</v>
      </c>
      <c r="I71" s="44" t="s">
        <v>474</v>
      </c>
      <c r="J71" s="44" t="s">
        <v>474</v>
      </c>
      <c r="K71" s="44" t="s">
        <v>474</v>
      </c>
      <c r="L71" s="44" t="s">
        <v>474</v>
      </c>
      <c r="M71" s="44" t="s">
        <v>474</v>
      </c>
      <c r="N71" s="44" t="s">
        <v>474</v>
      </c>
      <c r="O71" s="44" t="s">
        <v>474</v>
      </c>
      <c r="P71" s="44" t="s">
        <v>474</v>
      </c>
      <c r="Q71" s="44" t="s">
        <v>474</v>
      </c>
      <c r="R71" s="44" t="s">
        <v>474</v>
      </c>
      <c r="S71" s="44" t="s">
        <v>474</v>
      </c>
      <c r="T71" s="44" t="s">
        <v>474</v>
      </c>
      <c r="U71" s="44" t="s">
        <v>474</v>
      </c>
      <c r="V71" s="168" t="s">
        <v>474</v>
      </c>
    </row>
    <row r="72" spans="1:22" s="38" customFormat="1" x14ac:dyDescent="0.2">
      <c r="A72" s="39" t="s">
        <v>165</v>
      </c>
      <c r="B72" s="44" t="s">
        <v>474</v>
      </c>
      <c r="C72" s="44" t="s">
        <v>474</v>
      </c>
      <c r="D72" s="44" t="s">
        <v>474</v>
      </c>
      <c r="E72" s="44" t="s">
        <v>474</v>
      </c>
      <c r="F72" s="44" t="s">
        <v>474</v>
      </c>
      <c r="G72" s="44" t="s">
        <v>474</v>
      </c>
      <c r="H72" s="44" t="s">
        <v>474</v>
      </c>
      <c r="I72" s="44" t="s">
        <v>474</v>
      </c>
      <c r="J72" s="44" t="s">
        <v>474</v>
      </c>
      <c r="K72" s="44" t="s">
        <v>474</v>
      </c>
      <c r="L72" s="44" t="s">
        <v>474</v>
      </c>
      <c r="M72" s="44" t="s">
        <v>474</v>
      </c>
      <c r="N72" s="44" t="s">
        <v>474</v>
      </c>
      <c r="O72" s="44" t="s">
        <v>474</v>
      </c>
      <c r="P72" s="44" t="s">
        <v>474</v>
      </c>
      <c r="Q72" s="44" t="s">
        <v>474</v>
      </c>
      <c r="R72" s="44" t="s">
        <v>474</v>
      </c>
      <c r="S72" s="44" t="s">
        <v>474</v>
      </c>
      <c r="T72" s="44" t="s">
        <v>474</v>
      </c>
      <c r="U72" s="44" t="s">
        <v>474</v>
      </c>
      <c r="V72" s="168" t="s">
        <v>474</v>
      </c>
    </row>
    <row r="73" spans="1:22" s="38" customFormat="1" ht="12" thickBot="1" x14ac:dyDescent="0.25">
      <c r="A73" s="40" t="s">
        <v>200</v>
      </c>
      <c r="B73" s="44" t="s">
        <v>474</v>
      </c>
      <c r="C73" s="44" t="s">
        <v>474</v>
      </c>
      <c r="D73" s="44" t="s">
        <v>474</v>
      </c>
      <c r="E73" s="44" t="s">
        <v>474</v>
      </c>
      <c r="F73" s="44" t="s">
        <v>474</v>
      </c>
      <c r="G73" s="44" t="s">
        <v>474</v>
      </c>
      <c r="H73" s="44" t="s">
        <v>474</v>
      </c>
      <c r="I73" s="44" t="s">
        <v>474</v>
      </c>
      <c r="J73" s="44" t="s">
        <v>474</v>
      </c>
      <c r="K73" s="44" t="s">
        <v>474</v>
      </c>
      <c r="L73" s="44" t="s">
        <v>474</v>
      </c>
      <c r="M73" s="44" t="s">
        <v>474</v>
      </c>
      <c r="N73" s="44" t="s">
        <v>474</v>
      </c>
      <c r="O73" s="44" t="s">
        <v>474</v>
      </c>
      <c r="P73" s="44" t="s">
        <v>474</v>
      </c>
      <c r="Q73" s="44" t="s">
        <v>474</v>
      </c>
      <c r="R73" s="44" t="s">
        <v>474</v>
      </c>
      <c r="S73" s="44" t="s">
        <v>474</v>
      </c>
      <c r="T73" s="44" t="s">
        <v>474</v>
      </c>
      <c r="U73" s="44" t="s">
        <v>474</v>
      </c>
      <c r="V73" s="168" t="s">
        <v>474</v>
      </c>
    </row>
    <row r="74" spans="1:22" s="38" customFormat="1" ht="12" thickBot="1" x14ac:dyDescent="0.25">
      <c r="A74" s="173"/>
      <c r="B74" s="44" t="s">
        <v>474</v>
      </c>
      <c r="C74" s="44" t="s">
        <v>474</v>
      </c>
      <c r="D74" s="44" t="s">
        <v>474</v>
      </c>
      <c r="E74" s="44" t="s">
        <v>474</v>
      </c>
      <c r="F74" s="44" t="s">
        <v>474</v>
      </c>
      <c r="G74" s="44" t="s">
        <v>474</v>
      </c>
      <c r="H74" s="44" t="s">
        <v>474</v>
      </c>
      <c r="I74" s="44" t="s">
        <v>474</v>
      </c>
      <c r="J74" s="44" t="s">
        <v>474</v>
      </c>
      <c r="K74" s="44" t="s">
        <v>474</v>
      </c>
      <c r="L74" s="44" t="s">
        <v>474</v>
      </c>
      <c r="M74" s="44" t="s">
        <v>474</v>
      </c>
      <c r="N74" s="44" t="s">
        <v>474</v>
      </c>
      <c r="O74" s="44" t="s">
        <v>474</v>
      </c>
      <c r="P74" s="44" t="s">
        <v>474</v>
      </c>
      <c r="Q74" s="44" t="s">
        <v>474</v>
      </c>
      <c r="R74" s="44" t="s">
        <v>474</v>
      </c>
      <c r="S74" s="44" t="s">
        <v>474</v>
      </c>
      <c r="T74" s="44" t="s">
        <v>474</v>
      </c>
      <c r="U74" s="44" t="s">
        <v>474</v>
      </c>
      <c r="V74" s="168" t="s">
        <v>474</v>
      </c>
    </row>
    <row r="75" spans="1:22" s="38" customFormat="1" x14ac:dyDescent="0.2">
      <c r="A75" s="43" t="s">
        <v>201</v>
      </c>
      <c r="B75" s="44" t="s">
        <v>474</v>
      </c>
      <c r="C75" s="44" t="s">
        <v>474</v>
      </c>
      <c r="D75" s="44" t="s">
        <v>474</v>
      </c>
      <c r="E75" s="44" t="s">
        <v>474</v>
      </c>
      <c r="F75" s="44" t="s">
        <v>474</v>
      </c>
      <c r="G75" s="44" t="s">
        <v>474</v>
      </c>
      <c r="H75" s="44" t="s">
        <v>474</v>
      </c>
      <c r="I75" s="44" t="s">
        <v>474</v>
      </c>
      <c r="J75" s="44" t="s">
        <v>474</v>
      </c>
      <c r="K75" s="44" t="s">
        <v>474</v>
      </c>
      <c r="L75" s="44" t="s">
        <v>474</v>
      </c>
      <c r="M75" s="44" t="s">
        <v>474</v>
      </c>
      <c r="N75" s="44" t="s">
        <v>474</v>
      </c>
      <c r="O75" s="44" t="s">
        <v>474</v>
      </c>
      <c r="P75" s="44" t="s">
        <v>474</v>
      </c>
      <c r="Q75" s="44" t="s">
        <v>474</v>
      </c>
      <c r="R75" s="44" t="s">
        <v>474</v>
      </c>
      <c r="S75" s="44" t="s">
        <v>474</v>
      </c>
      <c r="T75" s="44" t="s">
        <v>474</v>
      </c>
      <c r="U75" s="44" t="s">
        <v>474</v>
      </c>
      <c r="V75" s="168" t="s">
        <v>474</v>
      </c>
    </row>
    <row r="76" spans="1:22" s="38" customFormat="1" ht="22.35" customHeight="1" x14ac:dyDescent="0.2">
      <c r="A76" s="45" t="s">
        <v>197</v>
      </c>
      <c r="B76" s="44" t="s">
        <v>474</v>
      </c>
      <c r="C76" s="44" t="s">
        <v>474</v>
      </c>
      <c r="D76" s="44" t="s">
        <v>474</v>
      </c>
      <c r="E76" s="44" t="s">
        <v>474</v>
      </c>
      <c r="F76" s="44" t="s">
        <v>474</v>
      </c>
      <c r="G76" s="44" t="s">
        <v>474</v>
      </c>
      <c r="H76" s="44" t="s">
        <v>474</v>
      </c>
      <c r="I76" s="44" t="s">
        <v>474</v>
      </c>
      <c r="J76" s="44" t="s">
        <v>474</v>
      </c>
      <c r="K76" s="44" t="s">
        <v>474</v>
      </c>
      <c r="L76" s="44" t="s">
        <v>474</v>
      </c>
      <c r="M76" s="44" t="s">
        <v>474</v>
      </c>
      <c r="N76" s="44" t="s">
        <v>474</v>
      </c>
      <c r="O76" s="44" t="s">
        <v>474</v>
      </c>
      <c r="P76" s="44" t="s">
        <v>474</v>
      </c>
      <c r="Q76" s="44" t="s">
        <v>474</v>
      </c>
      <c r="R76" s="44" t="s">
        <v>474</v>
      </c>
      <c r="S76" s="44" t="s">
        <v>474</v>
      </c>
      <c r="T76" s="44" t="s">
        <v>474</v>
      </c>
      <c r="U76" s="44" t="s">
        <v>474</v>
      </c>
      <c r="V76" s="168" t="s">
        <v>474</v>
      </c>
    </row>
    <row r="77" spans="1:22" s="38" customFormat="1" x14ac:dyDescent="0.2">
      <c r="A77" s="39" t="s">
        <v>195</v>
      </c>
      <c r="B77" s="44" t="s">
        <v>474</v>
      </c>
      <c r="C77" s="44" t="s">
        <v>474</v>
      </c>
      <c r="D77" s="44" t="s">
        <v>474</v>
      </c>
      <c r="E77" s="44" t="s">
        <v>474</v>
      </c>
      <c r="F77" s="44" t="s">
        <v>474</v>
      </c>
      <c r="G77" s="44" t="s">
        <v>474</v>
      </c>
      <c r="H77" s="44" t="s">
        <v>474</v>
      </c>
      <c r="I77" s="44" t="s">
        <v>474</v>
      </c>
      <c r="J77" s="44" t="s">
        <v>474</v>
      </c>
      <c r="K77" s="44" t="s">
        <v>474</v>
      </c>
      <c r="L77" s="44" t="s">
        <v>474</v>
      </c>
      <c r="M77" s="44" t="s">
        <v>474</v>
      </c>
      <c r="N77" s="44" t="s">
        <v>474</v>
      </c>
      <c r="O77" s="44" t="s">
        <v>474</v>
      </c>
      <c r="P77" s="44" t="s">
        <v>474</v>
      </c>
      <c r="Q77" s="44" t="s">
        <v>474</v>
      </c>
      <c r="R77" s="44" t="s">
        <v>474</v>
      </c>
      <c r="S77" s="44" t="s">
        <v>474</v>
      </c>
      <c r="T77" s="44" t="s">
        <v>474</v>
      </c>
      <c r="U77" s="44" t="s">
        <v>474</v>
      </c>
      <c r="V77" s="168" t="s">
        <v>474</v>
      </c>
    </row>
    <row r="78" spans="1:22" s="38" customFormat="1" x14ac:dyDescent="0.2">
      <c r="A78" s="39" t="s">
        <v>198</v>
      </c>
      <c r="B78" s="44" t="s">
        <v>474</v>
      </c>
      <c r="C78" s="44" t="s">
        <v>474</v>
      </c>
      <c r="D78" s="44" t="s">
        <v>474</v>
      </c>
      <c r="E78" s="44" t="s">
        <v>474</v>
      </c>
      <c r="F78" s="44" t="s">
        <v>474</v>
      </c>
      <c r="G78" s="44" t="s">
        <v>474</v>
      </c>
      <c r="H78" s="44" t="s">
        <v>474</v>
      </c>
      <c r="I78" s="44" t="s">
        <v>474</v>
      </c>
      <c r="J78" s="44" t="s">
        <v>474</v>
      </c>
      <c r="K78" s="44" t="s">
        <v>474</v>
      </c>
      <c r="L78" s="44" t="s">
        <v>474</v>
      </c>
      <c r="M78" s="44" t="s">
        <v>474</v>
      </c>
      <c r="N78" s="44" t="s">
        <v>474</v>
      </c>
      <c r="O78" s="44" t="s">
        <v>474</v>
      </c>
      <c r="P78" s="44" t="s">
        <v>474</v>
      </c>
      <c r="Q78" s="44" t="s">
        <v>474</v>
      </c>
      <c r="R78" s="44" t="s">
        <v>474</v>
      </c>
      <c r="S78" s="44" t="s">
        <v>474</v>
      </c>
      <c r="T78" s="44" t="s">
        <v>474</v>
      </c>
      <c r="U78" s="44" t="s">
        <v>474</v>
      </c>
      <c r="V78" s="168" t="s">
        <v>474</v>
      </c>
    </row>
    <row r="79" spans="1:22" s="38" customFormat="1" x14ac:dyDescent="0.2">
      <c r="A79" s="39" t="s">
        <v>165</v>
      </c>
      <c r="B79" s="44" t="s">
        <v>474</v>
      </c>
      <c r="C79" s="44" t="s">
        <v>474</v>
      </c>
      <c r="D79" s="44" t="s">
        <v>474</v>
      </c>
      <c r="E79" s="44" t="s">
        <v>474</v>
      </c>
      <c r="F79" s="44" t="s">
        <v>474</v>
      </c>
      <c r="G79" s="44" t="s">
        <v>474</v>
      </c>
      <c r="H79" s="44" t="s">
        <v>474</v>
      </c>
      <c r="I79" s="44" t="s">
        <v>474</v>
      </c>
      <c r="J79" s="44" t="s">
        <v>474</v>
      </c>
      <c r="K79" s="44" t="s">
        <v>474</v>
      </c>
      <c r="L79" s="44" t="s">
        <v>474</v>
      </c>
      <c r="M79" s="44" t="s">
        <v>474</v>
      </c>
      <c r="N79" s="44" t="s">
        <v>474</v>
      </c>
      <c r="O79" s="44" t="s">
        <v>474</v>
      </c>
      <c r="P79" s="44" t="s">
        <v>474</v>
      </c>
      <c r="Q79" s="44" t="s">
        <v>474</v>
      </c>
      <c r="R79" s="44" t="s">
        <v>474</v>
      </c>
      <c r="S79" s="44" t="s">
        <v>474</v>
      </c>
      <c r="T79" s="44" t="s">
        <v>474</v>
      </c>
      <c r="U79" s="44" t="s">
        <v>474</v>
      </c>
      <c r="V79" s="168" t="s">
        <v>474</v>
      </c>
    </row>
    <row r="80" spans="1:22" s="38" customFormat="1" x14ac:dyDescent="0.2">
      <c r="A80" s="39" t="s">
        <v>202</v>
      </c>
      <c r="B80" s="44" t="s">
        <v>474</v>
      </c>
      <c r="C80" s="44" t="s">
        <v>474</v>
      </c>
      <c r="D80" s="44" t="s">
        <v>474</v>
      </c>
      <c r="E80" s="44" t="s">
        <v>474</v>
      </c>
      <c r="F80" s="44" t="s">
        <v>474</v>
      </c>
      <c r="G80" s="44" t="s">
        <v>474</v>
      </c>
      <c r="H80" s="44" t="s">
        <v>474</v>
      </c>
      <c r="I80" s="44" t="s">
        <v>474</v>
      </c>
      <c r="J80" s="44" t="s">
        <v>474</v>
      </c>
      <c r="K80" s="44" t="s">
        <v>474</v>
      </c>
      <c r="L80" s="44" t="s">
        <v>474</v>
      </c>
      <c r="M80" s="44" t="s">
        <v>474</v>
      </c>
      <c r="N80" s="44" t="s">
        <v>474</v>
      </c>
      <c r="O80" s="44" t="s">
        <v>474</v>
      </c>
      <c r="P80" s="44" t="s">
        <v>474</v>
      </c>
      <c r="Q80" s="44" t="s">
        <v>474</v>
      </c>
      <c r="R80" s="44" t="s">
        <v>474</v>
      </c>
      <c r="S80" s="44" t="s">
        <v>474</v>
      </c>
      <c r="T80" s="44" t="s">
        <v>474</v>
      </c>
      <c r="U80" s="44" t="s">
        <v>474</v>
      </c>
      <c r="V80" s="168" t="s">
        <v>474</v>
      </c>
    </row>
    <row r="81" spans="1:22" s="38" customFormat="1" x14ac:dyDescent="0.2">
      <c r="A81" s="39" t="s">
        <v>203</v>
      </c>
      <c r="B81" s="44" t="s">
        <v>474</v>
      </c>
      <c r="C81" s="44" t="s">
        <v>474</v>
      </c>
      <c r="D81" s="44" t="s">
        <v>474</v>
      </c>
      <c r="E81" s="44" t="s">
        <v>474</v>
      </c>
      <c r="F81" s="44" t="s">
        <v>474</v>
      </c>
      <c r="G81" s="44" t="s">
        <v>474</v>
      </c>
      <c r="H81" s="44" t="s">
        <v>474</v>
      </c>
      <c r="I81" s="44" t="s">
        <v>474</v>
      </c>
      <c r="J81" s="44" t="s">
        <v>474</v>
      </c>
      <c r="K81" s="44" t="s">
        <v>474</v>
      </c>
      <c r="L81" s="44" t="s">
        <v>474</v>
      </c>
      <c r="M81" s="44" t="s">
        <v>474</v>
      </c>
      <c r="N81" s="44" t="s">
        <v>474</v>
      </c>
      <c r="O81" s="44" t="s">
        <v>474</v>
      </c>
      <c r="P81" s="44" t="s">
        <v>474</v>
      </c>
      <c r="Q81" s="44" t="s">
        <v>474</v>
      </c>
      <c r="R81" s="44" t="s">
        <v>474</v>
      </c>
      <c r="S81" s="44" t="s">
        <v>474</v>
      </c>
      <c r="T81" s="44" t="s">
        <v>474</v>
      </c>
      <c r="U81" s="44" t="s">
        <v>474</v>
      </c>
      <c r="V81" s="168" t="s">
        <v>474</v>
      </c>
    </row>
    <row r="82" spans="1:22" s="38" customFormat="1" x14ac:dyDescent="0.2">
      <c r="A82" s="39" t="s">
        <v>204</v>
      </c>
      <c r="B82" s="44" t="s">
        <v>474</v>
      </c>
      <c r="C82" s="44" t="s">
        <v>474</v>
      </c>
      <c r="D82" s="44" t="s">
        <v>474</v>
      </c>
      <c r="E82" s="44" t="s">
        <v>474</v>
      </c>
      <c r="F82" s="44" t="s">
        <v>474</v>
      </c>
      <c r="G82" s="44" t="s">
        <v>474</v>
      </c>
      <c r="H82" s="44" t="s">
        <v>474</v>
      </c>
      <c r="I82" s="44" t="s">
        <v>474</v>
      </c>
      <c r="J82" s="44" t="s">
        <v>474</v>
      </c>
      <c r="K82" s="44" t="s">
        <v>474</v>
      </c>
      <c r="L82" s="44" t="s">
        <v>474</v>
      </c>
      <c r="M82" s="44" t="s">
        <v>474</v>
      </c>
      <c r="N82" s="44" t="s">
        <v>474</v>
      </c>
      <c r="O82" s="44" t="s">
        <v>474</v>
      </c>
      <c r="P82" s="44" t="s">
        <v>474</v>
      </c>
      <c r="Q82" s="44" t="s">
        <v>474</v>
      </c>
      <c r="R82" s="44" t="s">
        <v>474</v>
      </c>
      <c r="S82" s="44" t="s">
        <v>474</v>
      </c>
      <c r="T82" s="44" t="s">
        <v>474</v>
      </c>
      <c r="U82" s="44" t="s">
        <v>474</v>
      </c>
      <c r="V82" s="168" t="s">
        <v>474</v>
      </c>
    </row>
    <row r="83" spans="1:22" s="38" customFormat="1" x14ac:dyDescent="0.2">
      <c r="A83" s="39" t="s">
        <v>205</v>
      </c>
      <c r="B83" s="44" t="s">
        <v>474</v>
      </c>
      <c r="C83" s="44" t="s">
        <v>474</v>
      </c>
      <c r="D83" s="44" t="s">
        <v>474</v>
      </c>
      <c r="E83" s="44" t="s">
        <v>474</v>
      </c>
      <c r="F83" s="44" t="s">
        <v>474</v>
      </c>
      <c r="G83" s="44" t="s">
        <v>474</v>
      </c>
      <c r="H83" s="44" t="s">
        <v>474</v>
      </c>
      <c r="I83" s="44" t="s">
        <v>474</v>
      </c>
      <c r="J83" s="44" t="s">
        <v>474</v>
      </c>
      <c r="K83" s="44" t="s">
        <v>474</v>
      </c>
      <c r="L83" s="44" t="s">
        <v>474</v>
      </c>
      <c r="M83" s="44" t="s">
        <v>474</v>
      </c>
      <c r="N83" s="44" t="s">
        <v>474</v>
      </c>
      <c r="O83" s="44" t="s">
        <v>474</v>
      </c>
      <c r="P83" s="44" t="s">
        <v>474</v>
      </c>
      <c r="Q83" s="44" t="s">
        <v>474</v>
      </c>
      <c r="R83" s="44" t="s">
        <v>474</v>
      </c>
      <c r="S83" s="44" t="s">
        <v>474</v>
      </c>
      <c r="T83" s="44" t="s">
        <v>474</v>
      </c>
      <c r="U83" s="44" t="s">
        <v>474</v>
      </c>
      <c r="V83" s="168" t="s">
        <v>474</v>
      </c>
    </row>
    <row r="84" spans="1:22" s="38" customFormat="1" x14ac:dyDescent="0.2">
      <c r="A84" s="41" t="s">
        <v>206</v>
      </c>
      <c r="B84" s="44" t="s">
        <v>474</v>
      </c>
      <c r="C84" s="44" t="s">
        <v>474</v>
      </c>
      <c r="D84" s="44" t="s">
        <v>474</v>
      </c>
      <c r="E84" s="44" t="s">
        <v>474</v>
      </c>
      <c r="F84" s="44" t="s">
        <v>474</v>
      </c>
      <c r="G84" s="44" t="s">
        <v>474</v>
      </c>
      <c r="H84" s="44" t="s">
        <v>474</v>
      </c>
      <c r="I84" s="44" t="s">
        <v>474</v>
      </c>
      <c r="J84" s="44" t="s">
        <v>474</v>
      </c>
      <c r="K84" s="44" t="s">
        <v>474</v>
      </c>
      <c r="L84" s="44" t="s">
        <v>474</v>
      </c>
      <c r="M84" s="44" t="s">
        <v>474</v>
      </c>
      <c r="N84" s="44" t="s">
        <v>474</v>
      </c>
      <c r="O84" s="44" t="s">
        <v>474</v>
      </c>
      <c r="P84" s="44" t="s">
        <v>474</v>
      </c>
      <c r="Q84" s="44" t="s">
        <v>474</v>
      </c>
      <c r="R84" s="44" t="s">
        <v>474</v>
      </c>
      <c r="S84" s="44" t="s">
        <v>474</v>
      </c>
      <c r="T84" s="44" t="s">
        <v>474</v>
      </c>
      <c r="U84" s="44" t="s">
        <v>474</v>
      </c>
      <c r="V84" s="168" t="s">
        <v>474</v>
      </c>
    </row>
    <row r="85" spans="1:22" s="38" customFormat="1" x14ac:dyDescent="0.2">
      <c r="A85" s="41" t="s">
        <v>207</v>
      </c>
      <c r="B85" s="44" t="s">
        <v>474</v>
      </c>
      <c r="C85" s="44" t="s">
        <v>474</v>
      </c>
      <c r="D85" s="44" t="s">
        <v>474</v>
      </c>
      <c r="E85" s="44" t="s">
        <v>474</v>
      </c>
      <c r="F85" s="44" t="s">
        <v>474</v>
      </c>
      <c r="G85" s="44" t="s">
        <v>474</v>
      </c>
      <c r="H85" s="44" t="s">
        <v>474</v>
      </c>
      <c r="I85" s="44" t="s">
        <v>474</v>
      </c>
      <c r="J85" s="44" t="s">
        <v>474</v>
      </c>
      <c r="K85" s="44" t="s">
        <v>474</v>
      </c>
      <c r="L85" s="44" t="s">
        <v>474</v>
      </c>
      <c r="M85" s="44" t="s">
        <v>474</v>
      </c>
      <c r="N85" s="44" t="s">
        <v>474</v>
      </c>
      <c r="O85" s="44" t="s">
        <v>474</v>
      </c>
      <c r="P85" s="44" t="s">
        <v>474</v>
      </c>
      <c r="Q85" s="44" t="s">
        <v>474</v>
      </c>
      <c r="R85" s="44" t="s">
        <v>474</v>
      </c>
      <c r="S85" s="44" t="s">
        <v>474</v>
      </c>
      <c r="T85" s="44" t="s">
        <v>474</v>
      </c>
      <c r="U85" s="44" t="s">
        <v>474</v>
      </c>
      <c r="V85" s="168" t="s">
        <v>474</v>
      </c>
    </row>
    <row r="86" spans="1:22" s="38" customFormat="1" x14ac:dyDescent="0.2">
      <c r="A86" s="39" t="s">
        <v>208</v>
      </c>
      <c r="B86" s="44" t="s">
        <v>474</v>
      </c>
      <c r="C86" s="44" t="s">
        <v>474</v>
      </c>
      <c r="D86" s="44" t="s">
        <v>474</v>
      </c>
      <c r="E86" s="44" t="s">
        <v>474</v>
      </c>
      <c r="F86" s="44" t="s">
        <v>474</v>
      </c>
      <c r="G86" s="44" t="s">
        <v>474</v>
      </c>
      <c r="H86" s="44" t="s">
        <v>474</v>
      </c>
      <c r="I86" s="44" t="s">
        <v>474</v>
      </c>
      <c r="J86" s="44" t="s">
        <v>474</v>
      </c>
      <c r="K86" s="44" t="s">
        <v>474</v>
      </c>
      <c r="L86" s="44" t="s">
        <v>474</v>
      </c>
      <c r="M86" s="44" t="s">
        <v>474</v>
      </c>
      <c r="N86" s="44" t="s">
        <v>474</v>
      </c>
      <c r="O86" s="44" t="s">
        <v>474</v>
      </c>
      <c r="P86" s="44" t="s">
        <v>474</v>
      </c>
      <c r="Q86" s="44" t="s">
        <v>474</v>
      </c>
      <c r="R86" s="44" t="s">
        <v>474</v>
      </c>
      <c r="S86" s="44" t="s">
        <v>474</v>
      </c>
      <c r="T86" s="44" t="s">
        <v>474</v>
      </c>
      <c r="U86" s="44" t="s">
        <v>474</v>
      </c>
      <c r="V86" s="168" t="s">
        <v>474</v>
      </c>
    </row>
    <row r="87" spans="1:22" s="38" customFormat="1" ht="22.35" customHeight="1" x14ac:dyDescent="0.2">
      <c r="A87" s="45" t="s">
        <v>209</v>
      </c>
      <c r="B87" s="44" t="s">
        <v>474</v>
      </c>
      <c r="C87" s="44" t="s">
        <v>474</v>
      </c>
      <c r="D87" s="44" t="s">
        <v>474</v>
      </c>
      <c r="E87" s="44" t="s">
        <v>474</v>
      </c>
      <c r="F87" s="44" t="s">
        <v>474</v>
      </c>
      <c r="G87" s="44" t="s">
        <v>474</v>
      </c>
      <c r="H87" s="44" t="s">
        <v>474</v>
      </c>
      <c r="I87" s="44" t="s">
        <v>474</v>
      </c>
      <c r="J87" s="44" t="s">
        <v>474</v>
      </c>
      <c r="K87" s="44" t="s">
        <v>474</v>
      </c>
      <c r="L87" s="44" t="s">
        <v>474</v>
      </c>
      <c r="M87" s="44" t="s">
        <v>474</v>
      </c>
      <c r="N87" s="44" t="s">
        <v>474</v>
      </c>
      <c r="O87" s="44" t="s">
        <v>474</v>
      </c>
      <c r="P87" s="44" t="s">
        <v>474</v>
      </c>
      <c r="Q87" s="44" t="s">
        <v>474</v>
      </c>
      <c r="R87" s="44" t="s">
        <v>474</v>
      </c>
      <c r="S87" s="44" t="s">
        <v>474</v>
      </c>
      <c r="T87" s="44" t="s">
        <v>474</v>
      </c>
      <c r="U87" s="44" t="s">
        <v>474</v>
      </c>
      <c r="V87" s="168" t="s">
        <v>474</v>
      </c>
    </row>
    <row r="88" spans="1:22" s="38" customFormat="1" x14ac:dyDescent="0.2">
      <c r="A88" s="41" t="s">
        <v>210</v>
      </c>
      <c r="B88" s="44" t="s">
        <v>474</v>
      </c>
      <c r="C88" s="44" t="s">
        <v>474</v>
      </c>
      <c r="D88" s="44" t="s">
        <v>474</v>
      </c>
      <c r="E88" s="44" t="s">
        <v>474</v>
      </c>
      <c r="F88" s="44" t="s">
        <v>474</v>
      </c>
      <c r="G88" s="44" t="s">
        <v>474</v>
      </c>
      <c r="H88" s="44" t="s">
        <v>474</v>
      </c>
      <c r="I88" s="44" t="s">
        <v>474</v>
      </c>
      <c r="J88" s="44" t="s">
        <v>474</v>
      </c>
      <c r="K88" s="44" t="s">
        <v>474</v>
      </c>
      <c r="L88" s="44" t="s">
        <v>474</v>
      </c>
      <c r="M88" s="44" t="s">
        <v>474</v>
      </c>
      <c r="N88" s="44" t="s">
        <v>474</v>
      </c>
      <c r="O88" s="44" t="s">
        <v>474</v>
      </c>
      <c r="P88" s="44" t="s">
        <v>474</v>
      </c>
      <c r="Q88" s="44" t="s">
        <v>474</v>
      </c>
      <c r="R88" s="44" t="s">
        <v>474</v>
      </c>
      <c r="S88" s="44" t="s">
        <v>474</v>
      </c>
      <c r="T88" s="44" t="s">
        <v>474</v>
      </c>
      <c r="U88" s="44" t="s">
        <v>474</v>
      </c>
      <c r="V88" s="168" t="s">
        <v>474</v>
      </c>
    </row>
    <row r="89" spans="1:22" s="38" customFormat="1" x14ac:dyDescent="0.2">
      <c r="A89" s="41" t="s">
        <v>211</v>
      </c>
      <c r="B89" s="44" t="s">
        <v>474</v>
      </c>
      <c r="C89" s="44" t="s">
        <v>474</v>
      </c>
      <c r="D89" s="44" t="s">
        <v>474</v>
      </c>
      <c r="E89" s="44" t="s">
        <v>474</v>
      </c>
      <c r="F89" s="44" t="s">
        <v>474</v>
      </c>
      <c r="G89" s="44" t="s">
        <v>474</v>
      </c>
      <c r="H89" s="44" t="s">
        <v>474</v>
      </c>
      <c r="I89" s="44" t="s">
        <v>474</v>
      </c>
      <c r="J89" s="44" t="s">
        <v>474</v>
      </c>
      <c r="K89" s="44" t="s">
        <v>474</v>
      </c>
      <c r="L89" s="44" t="s">
        <v>474</v>
      </c>
      <c r="M89" s="44" t="s">
        <v>474</v>
      </c>
      <c r="N89" s="44" t="s">
        <v>474</v>
      </c>
      <c r="O89" s="44" t="s">
        <v>474</v>
      </c>
      <c r="P89" s="44" t="s">
        <v>474</v>
      </c>
      <c r="Q89" s="44" t="s">
        <v>474</v>
      </c>
      <c r="R89" s="44" t="s">
        <v>474</v>
      </c>
      <c r="S89" s="44" t="s">
        <v>474</v>
      </c>
      <c r="T89" s="44" t="s">
        <v>474</v>
      </c>
      <c r="U89" s="44" t="s">
        <v>474</v>
      </c>
      <c r="V89" s="168" t="s">
        <v>474</v>
      </c>
    </row>
    <row r="90" spans="1:22" s="38" customFormat="1" x14ac:dyDescent="0.2">
      <c r="A90" s="41" t="s">
        <v>212</v>
      </c>
      <c r="B90" s="44" t="s">
        <v>474</v>
      </c>
      <c r="C90" s="44" t="s">
        <v>474</v>
      </c>
      <c r="D90" s="44" t="s">
        <v>474</v>
      </c>
      <c r="E90" s="44" t="s">
        <v>474</v>
      </c>
      <c r="F90" s="44" t="s">
        <v>474</v>
      </c>
      <c r="G90" s="44" t="s">
        <v>474</v>
      </c>
      <c r="H90" s="44" t="s">
        <v>474</v>
      </c>
      <c r="I90" s="44" t="s">
        <v>474</v>
      </c>
      <c r="J90" s="44" t="s">
        <v>474</v>
      </c>
      <c r="K90" s="44" t="s">
        <v>474</v>
      </c>
      <c r="L90" s="44" t="s">
        <v>474</v>
      </c>
      <c r="M90" s="44" t="s">
        <v>474</v>
      </c>
      <c r="N90" s="44" t="s">
        <v>474</v>
      </c>
      <c r="O90" s="44" t="s">
        <v>474</v>
      </c>
      <c r="P90" s="44" t="s">
        <v>474</v>
      </c>
      <c r="Q90" s="44" t="s">
        <v>474</v>
      </c>
      <c r="R90" s="44" t="s">
        <v>474</v>
      </c>
      <c r="S90" s="44" t="s">
        <v>474</v>
      </c>
      <c r="T90" s="44" t="s">
        <v>474</v>
      </c>
      <c r="U90" s="44" t="s">
        <v>474</v>
      </c>
      <c r="V90" s="168" t="s">
        <v>474</v>
      </c>
    </row>
    <row r="91" spans="1:22" s="38" customFormat="1" x14ac:dyDescent="0.2">
      <c r="A91" s="41" t="s">
        <v>213</v>
      </c>
      <c r="B91" s="44" t="s">
        <v>474</v>
      </c>
      <c r="C91" s="44" t="s">
        <v>474</v>
      </c>
      <c r="D91" s="44" t="s">
        <v>474</v>
      </c>
      <c r="E91" s="44" t="s">
        <v>474</v>
      </c>
      <c r="F91" s="44" t="s">
        <v>474</v>
      </c>
      <c r="G91" s="44" t="s">
        <v>474</v>
      </c>
      <c r="H91" s="44" t="s">
        <v>474</v>
      </c>
      <c r="I91" s="44" t="s">
        <v>474</v>
      </c>
      <c r="J91" s="44" t="s">
        <v>474</v>
      </c>
      <c r="K91" s="44" t="s">
        <v>474</v>
      </c>
      <c r="L91" s="44" t="s">
        <v>474</v>
      </c>
      <c r="M91" s="44" t="s">
        <v>474</v>
      </c>
      <c r="N91" s="44" t="s">
        <v>474</v>
      </c>
      <c r="O91" s="44" t="s">
        <v>474</v>
      </c>
      <c r="P91" s="44" t="s">
        <v>474</v>
      </c>
      <c r="Q91" s="44" t="s">
        <v>474</v>
      </c>
      <c r="R91" s="44" t="s">
        <v>474</v>
      </c>
      <c r="S91" s="44" t="s">
        <v>474</v>
      </c>
      <c r="T91" s="44" t="s">
        <v>474</v>
      </c>
      <c r="U91" s="44" t="s">
        <v>474</v>
      </c>
      <c r="V91" s="168" t="s">
        <v>474</v>
      </c>
    </row>
    <row r="92" spans="1:22" s="38" customFormat="1" ht="12" thickBot="1" x14ac:dyDescent="0.25">
      <c r="A92" s="47" t="s">
        <v>214</v>
      </c>
      <c r="B92" s="46" t="s">
        <v>474</v>
      </c>
      <c r="C92" s="46" t="s">
        <v>474</v>
      </c>
      <c r="D92" s="46" t="s">
        <v>474</v>
      </c>
      <c r="E92" s="46" t="s">
        <v>474</v>
      </c>
      <c r="F92" s="46" t="s">
        <v>474</v>
      </c>
      <c r="G92" s="46" t="s">
        <v>474</v>
      </c>
      <c r="H92" s="46" t="s">
        <v>474</v>
      </c>
      <c r="I92" s="46" t="s">
        <v>474</v>
      </c>
      <c r="J92" s="46" t="s">
        <v>474</v>
      </c>
      <c r="K92" s="46" t="s">
        <v>474</v>
      </c>
      <c r="L92" s="46" t="s">
        <v>474</v>
      </c>
      <c r="M92" s="46" t="s">
        <v>474</v>
      </c>
      <c r="N92" s="46" t="s">
        <v>474</v>
      </c>
      <c r="O92" s="46" t="s">
        <v>474</v>
      </c>
      <c r="P92" s="46" t="s">
        <v>474</v>
      </c>
      <c r="Q92" s="46" t="s">
        <v>474</v>
      </c>
      <c r="R92" s="46" t="s">
        <v>474</v>
      </c>
      <c r="S92" s="46" t="s">
        <v>474</v>
      </c>
      <c r="T92" s="46" t="s">
        <v>474</v>
      </c>
      <c r="U92" s="46" t="s">
        <v>474</v>
      </c>
      <c r="V92" s="169" t="s">
        <v>474</v>
      </c>
    </row>
    <row r="93" spans="1:22" s="49" customFormat="1" x14ac:dyDescent="0.2">
      <c r="A93" s="48"/>
      <c r="B93" s="48"/>
      <c r="C93" s="48"/>
      <c r="D93" s="48"/>
      <c r="E93" s="48"/>
      <c r="F93" s="48"/>
      <c r="G93" s="48"/>
      <c r="H93" s="48"/>
      <c r="I93" s="48"/>
      <c r="J93" s="48"/>
      <c r="K93" s="48"/>
      <c r="L93" s="48"/>
      <c r="M93" s="48"/>
      <c r="N93" s="48"/>
      <c r="O93" s="48"/>
      <c r="P93" s="48"/>
      <c r="Q93" s="48"/>
      <c r="R93" s="48"/>
      <c r="S93" s="48"/>
      <c r="T93" s="48"/>
      <c r="U93" s="48"/>
      <c r="V93" s="48"/>
    </row>
    <row r="94" spans="1:22" s="48" customFormat="1" ht="56.1" customHeight="1" x14ac:dyDescent="0.2">
      <c r="A94" s="221" t="s">
        <v>215</v>
      </c>
      <c r="B94" s="221"/>
      <c r="C94" s="221"/>
      <c r="D94" s="221"/>
      <c r="E94" s="221"/>
      <c r="F94" s="221"/>
      <c r="G94" s="221"/>
      <c r="H94" s="221"/>
      <c r="I94" s="221"/>
      <c r="J94" s="221"/>
      <c r="K94" s="221"/>
      <c r="L94" s="221"/>
      <c r="M94" s="221"/>
      <c r="N94" s="221"/>
      <c r="O94" s="221"/>
      <c r="P94" s="221"/>
      <c r="Q94" s="221"/>
      <c r="R94" s="221"/>
      <c r="S94" s="221"/>
      <c r="T94" s="221"/>
      <c r="U94" s="221"/>
      <c r="V94" s="221"/>
    </row>
  </sheetData>
  <mergeCells count="14">
    <mergeCell ref="A13:V13"/>
    <mergeCell ref="A5:V5"/>
    <mergeCell ref="A7:V7"/>
    <mergeCell ref="A9:V9"/>
    <mergeCell ref="A10:V10"/>
    <mergeCell ref="A12:V12"/>
    <mergeCell ref="A94:V94"/>
    <mergeCell ref="A15:V15"/>
    <mergeCell ref="A16:V16"/>
    <mergeCell ref="A18:V18"/>
    <mergeCell ref="D23:F23"/>
    <mergeCell ref="D24:F24"/>
    <mergeCell ref="D25:F26"/>
    <mergeCell ref="G25:G26"/>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46" zoomScale="70" zoomScaleSheetLayoutView="70" workbookViewId="0">
      <selection activeCell="C26" sqref="C26:H54"/>
    </sheetView>
  </sheetViews>
  <sheetFormatPr defaultRowHeight="15.75" x14ac:dyDescent="0.25"/>
  <cols>
    <col min="1" max="1" width="9.140625" style="50"/>
    <col min="2" max="2" width="37.7109375" style="50" customWidth="1"/>
    <col min="3" max="6" width="19.42578125" style="50" customWidth="1"/>
    <col min="7" max="8" width="18.28515625" style="50" customWidth="1"/>
    <col min="9" max="9" width="47.140625" style="50" customWidth="1"/>
    <col min="10" max="10" width="32.28515625" style="50" customWidth="1"/>
    <col min="11" max="14" width="9.140625" style="50"/>
    <col min="15" max="15" width="11" style="50" bestFit="1" customWidth="1"/>
    <col min="16" max="250" width="9.140625" style="50"/>
    <col min="251" max="251" width="37.7109375" style="50" customWidth="1"/>
    <col min="252" max="252" width="9.140625" style="50"/>
    <col min="253" max="253" width="12.85546875" style="50" customWidth="1"/>
    <col min="254" max="255" width="0" style="50" hidden="1" customWidth="1"/>
    <col min="256" max="256" width="18.28515625" style="50" customWidth="1"/>
    <col min="257" max="257" width="64.85546875" style="50" customWidth="1"/>
    <col min="258" max="261" width="9.140625" style="50"/>
    <col min="262" max="262" width="14.85546875" style="50" customWidth="1"/>
    <col min="263" max="506" width="9.140625" style="50"/>
    <col min="507" max="507" width="37.7109375" style="50" customWidth="1"/>
    <col min="508" max="508" width="9.140625" style="50"/>
    <col min="509" max="509" width="12.85546875" style="50" customWidth="1"/>
    <col min="510" max="511" width="0" style="50" hidden="1" customWidth="1"/>
    <col min="512" max="512" width="18.28515625" style="50" customWidth="1"/>
    <col min="513" max="513" width="64.85546875" style="50" customWidth="1"/>
    <col min="514" max="517" width="9.140625" style="50"/>
    <col min="518" max="518" width="14.85546875" style="50" customWidth="1"/>
    <col min="519" max="762" width="9.140625" style="50"/>
    <col min="763" max="763" width="37.7109375" style="50" customWidth="1"/>
    <col min="764" max="764" width="9.140625" style="50"/>
    <col min="765" max="765" width="12.85546875" style="50" customWidth="1"/>
    <col min="766" max="767" width="0" style="50" hidden="1" customWidth="1"/>
    <col min="768" max="768" width="18.28515625" style="50" customWidth="1"/>
    <col min="769" max="769" width="64.85546875" style="50" customWidth="1"/>
    <col min="770" max="773" width="9.140625" style="50"/>
    <col min="774" max="774" width="14.85546875" style="50" customWidth="1"/>
    <col min="775" max="1018" width="9.140625" style="50"/>
    <col min="1019" max="1019" width="37.7109375" style="50" customWidth="1"/>
    <col min="1020" max="1020" width="9.140625" style="50"/>
    <col min="1021" max="1021" width="12.85546875" style="50" customWidth="1"/>
    <col min="1022" max="1023" width="0" style="50" hidden="1" customWidth="1"/>
    <col min="1024" max="1024" width="18.28515625" style="50" customWidth="1"/>
    <col min="1025" max="1025" width="64.85546875" style="50" customWidth="1"/>
    <col min="1026" max="1029" width="9.140625" style="50"/>
    <col min="1030" max="1030" width="14.85546875" style="50" customWidth="1"/>
    <col min="1031" max="1274" width="9.140625" style="50"/>
    <col min="1275" max="1275" width="37.7109375" style="50" customWidth="1"/>
    <col min="1276" max="1276" width="9.140625" style="50"/>
    <col min="1277" max="1277" width="12.85546875" style="50" customWidth="1"/>
    <col min="1278" max="1279" width="0" style="50" hidden="1" customWidth="1"/>
    <col min="1280" max="1280" width="18.28515625" style="50" customWidth="1"/>
    <col min="1281" max="1281" width="64.85546875" style="50" customWidth="1"/>
    <col min="1282" max="1285" width="9.140625" style="50"/>
    <col min="1286" max="1286" width="14.85546875" style="50" customWidth="1"/>
    <col min="1287" max="1530" width="9.140625" style="50"/>
    <col min="1531" max="1531" width="37.7109375" style="50" customWidth="1"/>
    <col min="1532" max="1532" width="9.140625" style="50"/>
    <col min="1533" max="1533" width="12.85546875" style="50" customWidth="1"/>
    <col min="1534" max="1535" width="0" style="50" hidden="1" customWidth="1"/>
    <col min="1536" max="1536" width="18.28515625" style="50" customWidth="1"/>
    <col min="1537" max="1537" width="64.85546875" style="50" customWidth="1"/>
    <col min="1538" max="1541" width="9.140625" style="50"/>
    <col min="1542" max="1542" width="14.85546875" style="50" customWidth="1"/>
    <col min="1543" max="1786" width="9.140625" style="50"/>
    <col min="1787" max="1787" width="37.7109375" style="50" customWidth="1"/>
    <col min="1788" max="1788" width="9.140625" style="50"/>
    <col min="1789" max="1789" width="12.85546875" style="50" customWidth="1"/>
    <col min="1790" max="1791" width="0" style="50" hidden="1" customWidth="1"/>
    <col min="1792" max="1792" width="18.28515625" style="50" customWidth="1"/>
    <col min="1793" max="1793" width="64.85546875" style="50" customWidth="1"/>
    <col min="1794" max="1797" width="9.140625" style="50"/>
    <col min="1798" max="1798" width="14.85546875" style="50" customWidth="1"/>
    <col min="1799" max="2042" width="9.140625" style="50"/>
    <col min="2043" max="2043" width="37.7109375" style="50" customWidth="1"/>
    <col min="2044" max="2044" width="9.140625" style="50"/>
    <col min="2045" max="2045" width="12.85546875" style="50" customWidth="1"/>
    <col min="2046" max="2047" width="0" style="50" hidden="1" customWidth="1"/>
    <col min="2048" max="2048" width="18.28515625" style="50" customWidth="1"/>
    <col min="2049" max="2049" width="64.85546875" style="50" customWidth="1"/>
    <col min="2050" max="2053" width="9.140625" style="50"/>
    <col min="2054" max="2054" width="14.85546875" style="50" customWidth="1"/>
    <col min="2055" max="2298" width="9.140625" style="50"/>
    <col min="2299" max="2299" width="37.7109375" style="50" customWidth="1"/>
    <col min="2300" max="2300" width="9.140625" style="50"/>
    <col min="2301" max="2301" width="12.85546875" style="50" customWidth="1"/>
    <col min="2302" max="2303" width="0" style="50" hidden="1" customWidth="1"/>
    <col min="2304" max="2304" width="18.28515625" style="50" customWidth="1"/>
    <col min="2305" max="2305" width="64.85546875" style="50" customWidth="1"/>
    <col min="2306" max="2309" width="9.140625" style="50"/>
    <col min="2310" max="2310" width="14.85546875" style="50" customWidth="1"/>
    <col min="2311" max="2554" width="9.140625" style="50"/>
    <col min="2555" max="2555" width="37.7109375" style="50" customWidth="1"/>
    <col min="2556" max="2556" width="9.140625" style="50"/>
    <col min="2557" max="2557" width="12.85546875" style="50" customWidth="1"/>
    <col min="2558" max="2559" width="0" style="50" hidden="1" customWidth="1"/>
    <col min="2560" max="2560" width="18.28515625" style="50" customWidth="1"/>
    <col min="2561" max="2561" width="64.85546875" style="50" customWidth="1"/>
    <col min="2562" max="2565" width="9.140625" style="50"/>
    <col min="2566" max="2566" width="14.85546875" style="50" customWidth="1"/>
    <col min="2567" max="2810" width="9.140625" style="50"/>
    <col min="2811" max="2811" width="37.7109375" style="50" customWidth="1"/>
    <col min="2812" max="2812" width="9.140625" style="50"/>
    <col min="2813" max="2813" width="12.85546875" style="50" customWidth="1"/>
    <col min="2814" max="2815" width="0" style="50" hidden="1" customWidth="1"/>
    <col min="2816" max="2816" width="18.28515625" style="50" customWidth="1"/>
    <col min="2817" max="2817" width="64.85546875" style="50" customWidth="1"/>
    <col min="2818" max="2821" width="9.140625" style="50"/>
    <col min="2822" max="2822" width="14.85546875" style="50" customWidth="1"/>
    <col min="2823" max="3066" width="9.140625" style="50"/>
    <col min="3067" max="3067" width="37.7109375" style="50" customWidth="1"/>
    <col min="3068" max="3068" width="9.140625" style="50"/>
    <col min="3069" max="3069" width="12.85546875" style="50" customWidth="1"/>
    <col min="3070" max="3071" width="0" style="50" hidden="1" customWidth="1"/>
    <col min="3072" max="3072" width="18.28515625" style="50" customWidth="1"/>
    <col min="3073" max="3073" width="64.85546875" style="50" customWidth="1"/>
    <col min="3074" max="3077" width="9.140625" style="50"/>
    <col min="3078" max="3078" width="14.85546875" style="50" customWidth="1"/>
    <col min="3079" max="3322" width="9.140625" style="50"/>
    <col min="3323" max="3323" width="37.7109375" style="50" customWidth="1"/>
    <col min="3324" max="3324" width="9.140625" style="50"/>
    <col min="3325" max="3325" width="12.85546875" style="50" customWidth="1"/>
    <col min="3326" max="3327" width="0" style="50" hidden="1" customWidth="1"/>
    <col min="3328" max="3328" width="18.28515625" style="50" customWidth="1"/>
    <col min="3329" max="3329" width="64.85546875" style="50" customWidth="1"/>
    <col min="3330" max="3333" width="9.140625" style="50"/>
    <col min="3334" max="3334" width="14.85546875" style="50" customWidth="1"/>
    <col min="3335" max="3578" width="9.140625" style="50"/>
    <col min="3579" max="3579" width="37.7109375" style="50" customWidth="1"/>
    <col min="3580" max="3580" width="9.140625" style="50"/>
    <col min="3581" max="3581" width="12.85546875" style="50" customWidth="1"/>
    <col min="3582" max="3583" width="0" style="50" hidden="1" customWidth="1"/>
    <col min="3584" max="3584" width="18.28515625" style="50" customWidth="1"/>
    <col min="3585" max="3585" width="64.85546875" style="50" customWidth="1"/>
    <col min="3586" max="3589" width="9.140625" style="50"/>
    <col min="3590" max="3590" width="14.85546875" style="50" customWidth="1"/>
    <col min="3591" max="3834" width="9.140625" style="50"/>
    <col min="3835" max="3835" width="37.7109375" style="50" customWidth="1"/>
    <col min="3836" max="3836" width="9.140625" style="50"/>
    <col min="3837" max="3837" width="12.85546875" style="50" customWidth="1"/>
    <col min="3838" max="3839" width="0" style="50" hidden="1" customWidth="1"/>
    <col min="3840" max="3840" width="18.28515625" style="50" customWidth="1"/>
    <col min="3841" max="3841" width="64.85546875" style="50" customWidth="1"/>
    <col min="3842" max="3845" width="9.140625" style="50"/>
    <col min="3846" max="3846" width="14.85546875" style="50" customWidth="1"/>
    <col min="3847" max="4090" width="9.140625" style="50"/>
    <col min="4091" max="4091" width="37.7109375" style="50" customWidth="1"/>
    <col min="4092" max="4092" width="9.140625" style="50"/>
    <col min="4093" max="4093" width="12.85546875" style="50" customWidth="1"/>
    <col min="4094" max="4095" width="0" style="50" hidden="1" customWidth="1"/>
    <col min="4096" max="4096" width="18.28515625" style="50" customWidth="1"/>
    <col min="4097" max="4097" width="64.85546875" style="50" customWidth="1"/>
    <col min="4098" max="4101" width="9.140625" style="50"/>
    <col min="4102" max="4102" width="14.85546875" style="50" customWidth="1"/>
    <col min="4103" max="4346" width="9.140625" style="50"/>
    <col min="4347" max="4347" width="37.7109375" style="50" customWidth="1"/>
    <col min="4348" max="4348" width="9.140625" style="50"/>
    <col min="4349" max="4349" width="12.85546875" style="50" customWidth="1"/>
    <col min="4350" max="4351" width="0" style="50" hidden="1" customWidth="1"/>
    <col min="4352" max="4352" width="18.28515625" style="50" customWidth="1"/>
    <col min="4353" max="4353" width="64.85546875" style="50" customWidth="1"/>
    <col min="4354" max="4357" width="9.140625" style="50"/>
    <col min="4358" max="4358" width="14.85546875" style="50" customWidth="1"/>
    <col min="4359" max="4602" width="9.140625" style="50"/>
    <col min="4603" max="4603" width="37.7109375" style="50" customWidth="1"/>
    <col min="4604" max="4604" width="9.140625" style="50"/>
    <col min="4605" max="4605" width="12.85546875" style="50" customWidth="1"/>
    <col min="4606" max="4607" width="0" style="50" hidden="1" customWidth="1"/>
    <col min="4608" max="4608" width="18.28515625" style="50" customWidth="1"/>
    <col min="4609" max="4609" width="64.85546875" style="50" customWidth="1"/>
    <col min="4610" max="4613" width="9.140625" style="50"/>
    <col min="4614" max="4614" width="14.85546875" style="50" customWidth="1"/>
    <col min="4615" max="4858" width="9.140625" style="50"/>
    <col min="4859" max="4859" width="37.7109375" style="50" customWidth="1"/>
    <col min="4860" max="4860" width="9.140625" style="50"/>
    <col min="4861" max="4861" width="12.85546875" style="50" customWidth="1"/>
    <col min="4862" max="4863" width="0" style="50" hidden="1" customWidth="1"/>
    <col min="4864" max="4864" width="18.28515625" style="50" customWidth="1"/>
    <col min="4865" max="4865" width="64.85546875" style="50" customWidth="1"/>
    <col min="4866" max="4869" width="9.140625" style="50"/>
    <col min="4870" max="4870" width="14.85546875" style="50" customWidth="1"/>
    <col min="4871" max="5114" width="9.140625" style="50"/>
    <col min="5115" max="5115" width="37.7109375" style="50" customWidth="1"/>
    <col min="5116" max="5116" width="9.140625" style="50"/>
    <col min="5117" max="5117" width="12.85546875" style="50" customWidth="1"/>
    <col min="5118" max="5119" width="0" style="50" hidden="1" customWidth="1"/>
    <col min="5120" max="5120" width="18.28515625" style="50" customWidth="1"/>
    <col min="5121" max="5121" width="64.85546875" style="50" customWidth="1"/>
    <col min="5122" max="5125" width="9.140625" style="50"/>
    <col min="5126" max="5126" width="14.85546875" style="50" customWidth="1"/>
    <col min="5127" max="5370" width="9.140625" style="50"/>
    <col min="5371" max="5371" width="37.7109375" style="50" customWidth="1"/>
    <col min="5372" max="5372" width="9.140625" style="50"/>
    <col min="5373" max="5373" width="12.85546875" style="50" customWidth="1"/>
    <col min="5374" max="5375" width="0" style="50" hidden="1" customWidth="1"/>
    <col min="5376" max="5376" width="18.28515625" style="50" customWidth="1"/>
    <col min="5377" max="5377" width="64.85546875" style="50" customWidth="1"/>
    <col min="5378" max="5381" width="9.140625" style="50"/>
    <col min="5382" max="5382" width="14.85546875" style="50" customWidth="1"/>
    <col min="5383" max="5626" width="9.140625" style="50"/>
    <col min="5627" max="5627" width="37.7109375" style="50" customWidth="1"/>
    <col min="5628" max="5628" width="9.140625" style="50"/>
    <col min="5629" max="5629" width="12.85546875" style="50" customWidth="1"/>
    <col min="5630" max="5631" width="0" style="50" hidden="1" customWidth="1"/>
    <col min="5632" max="5632" width="18.28515625" style="50" customWidth="1"/>
    <col min="5633" max="5633" width="64.85546875" style="50" customWidth="1"/>
    <col min="5634" max="5637" width="9.140625" style="50"/>
    <col min="5638" max="5638" width="14.85546875" style="50" customWidth="1"/>
    <col min="5639" max="5882" width="9.140625" style="50"/>
    <col min="5883" max="5883" width="37.7109375" style="50" customWidth="1"/>
    <col min="5884" max="5884" width="9.140625" style="50"/>
    <col min="5885" max="5885" width="12.85546875" style="50" customWidth="1"/>
    <col min="5886" max="5887" width="0" style="50" hidden="1" customWidth="1"/>
    <col min="5888" max="5888" width="18.28515625" style="50" customWidth="1"/>
    <col min="5889" max="5889" width="64.85546875" style="50" customWidth="1"/>
    <col min="5890" max="5893" width="9.140625" style="50"/>
    <col min="5894" max="5894" width="14.85546875" style="50" customWidth="1"/>
    <col min="5895" max="6138" width="9.140625" style="50"/>
    <col min="6139" max="6139" width="37.7109375" style="50" customWidth="1"/>
    <col min="6140" max="6140" width="9.140625" style="50"/>
    <col min="6141" max="6141" width="12.85546875" style="50" customWidth="1"/>
    <col min="6142" max="6143" width="0" style="50" hidden="1" customWidth="1"/>
    <col min="6144" max="6144" width="18.28515625" style="50" customWidth="1"/>
    <col min="6145" max="6145" width="64.85546875" style="50" customWidth="1"/>
    <col min="6146" max="6149" width="9.140625" style="50"/>
    <col min="6150" max="6150" width="14.85546875" style="50" customWidth="1"/>
    <col min="6151" max="6394" width="9.140625" style="50"/>
    <col min="6395" max="6395" width="37.7109375" style="50" customWidth="1"/>
    <col min="6396" max="6396" width="9.140625" style="50"/>
    <col min="6397" max="6397" width="12.85546875" style="50" customWidth="1"/>
    <col min="6398" max="6399" width="0" style="50" hidden="1" customWidth="1"/>
    <col min="6400" max="6400" width="18.28515625" style="50" customWidth="1"/>
    <col min="6401" max="6401" width="64.85546875" style="50" customWidth="1"/>
    <col min="6402" max="6405" width="9.140625" style="50"/>
    <col min="6406" max="6406" width="14.85546875" style="50" customWidth="1"/>
    <col min="6407" max="6650" width="9.140625" style="50"/>
    <col min="6651" max="6651" width="37.7109375" style="50" customWidth="1"/>
    <col min="6652" max="6652" width="9.140625" style="50"/>
    <col min="6653" max="6653" width="12.85546875" style="50" customWidth="1"/>
    <col min="6654" max="6655" width="0" style="50" hidden="1" customWidth="1"/>
    <col min="6656" max="6656" width="18.28515625" style="50" customWidth="1"/>
    <col min="6657" max="6657" width="64.85546875" style="50" customWidth="1"/>
    <col min="6658" max="6661" width="9.140625" style="50"/>
    <col min="6662" max="6662" width="14.85546875" style="50" customWidth="1"/>
    <col min="6663" max="6906" width="9.140625" style="50"/>
    <col min="6907" max="6907" width="37.7109375" style="50" customWidth="1"/>
    <col min="6908" max="6908" width="9.140625" style="50"/>
    <col min="6909" max="6909" width="12.85546875" style="50" customWidth="1"/>
    <col min="6910" max="6911" width="0" style="50" hidden="1" customWidth="1"/>
    <col min="6912" max="6912" width="18.28515625" style="50" customWidth="1"/>
    <col min="6913" max="6913" width="64.85546875" style="50" customWidth="1"/>
    <col min="6914" max="6917" width="9.140625" style="50"/>
    <col min="6918" max="6918" width="14.85546875" style="50" customWidth="1"/>
    <col min="6919" max="7162" width="9.140625" style="50"/>
    <col min="7163" max="7163" width="37.7109375" style="50" customWidth="1"/>
    <col min="7164" max="7164" width="9.140625" style="50"/>
    <col min="7165" max="7165" width="12.85546875" style="50" customWidth="1"/>
    <col min="7166" max="7167" width="0" style="50" hidden="1" customWidth="1"/>
    <col min="7168" max="7168" width="18.28515625" style="50" customWidth="1"/>
    <col min="7169" max="7169" width="64.85546875" style="50" customWidth="1"/>
    <col min="7170" max="7173" width="9.140625" style="50"/>
    <col min="7174" max="7174" width="14.85546875" style="50" customWidth="1"/>
    <col min="7175" max="7418" width="9.140625" style="50"/>
    <col min="7419" max="7419" width="37.7109375" style="50" customWidth="1"/>
    <col min="7420" max="7420" width="9.140625" style="50"/>
    <col min="7421" max="7421" width="12.85546875" style="50" customWidth="1"/>
    <col min="7422" max="7423" width="0" style="50" hidden="1" customWidth="1"/>
    <col min="7424" max="7424" width="18.28515625" style="50" customWidth="1"/>
    <col min="7425" max="7425" width="64.85546875" style="50" customWidth="1"/>
    <col min="7426" max="7429" width="9.140625" style="50"/>
    <col min="7430" max="7430" width="14.85546875" style="50" customWidth="1"/>
    <col min="7431" max="7674" width="9.140625" style="50"/>
    <col min="7675" max="7675" width="37.7109375" style="50" customWidth="1"/>
    <col min="7676" max="7676" width="9.140625" style="50"/>
    <col min="7677" max="7677" width="12.85546875" style="50" customWidth="1"/>
    <col min="7678" max="7679" width="0" style="50" hidden="1" customWidth="1"/>
    <col min="7680" max="7680" width="18.28515625" style="50" customWidth="1"/>
    <col min="7681" max="7681" width="64.85546875" style="50" customWidth="1"/>
    <col min="7682" max="7685" width="9.140625" style="50"/>
    <col min="7686" max="7686" width="14.85546875" style="50" customWidth="1"/>
    <col min="7687" max="7930" width="9.140625" style="50"/>
    <col min="7931" max="7931" width="37.7109375" style="50" customWidth="1"/>
    <col min="7932" max="7932" width="9.140625" style="50"/>
    <col min="7933" max="7933" width="12.85546875" style="50" customWidth="1"/>
    <col min="7934" max="7935" width="0" style="50" hidden="1" customWidth="1"/>
    <col min="7936" max="7936" width="18.28515625" style="50" customWidth="1"/>
    <col min="7937" max="7937" width="64.85546875" style="50" customWidth="1"/>
    <col min="7938" max="7941" width="9.140625" style="50"/>
    <col min="7942" max="7942" width="14.85546875" style="50" customWidth="1"/>
    <col min="7943" max="8186" width="9.140625" style="50"/>
    <col min="8187" max="8187" width="37.7109375" style="50" customWidth="1"/>
    <col min="8188" max="8188" width="9.140625" style="50"/>
    <col min="8189" max="8189" width="12.85546875" style="50" customWidth="1"/>
    <col min="8190" max="8191" width="0" style="50" hidden="1" customWidth="1"/>
    <col min="8192" max="8192" width="18.28515625" style="50" customWidth="1"/>
    <col min="8193" max="8193" width="64.85546875" style="50" customWidth="1"/>
    <col min="8194" max="8197" width="9.140625" style="50"/>
    <col min="8198" max="8198" width="14.85546875" style="50" customWidth="1"/>
    <col min="8199" max="8442" width="9.140625" style="50"/>
    <col min="8443" max="8443" width="37.7109375" style="50" customWidth="1"/>
    <col min="8444" max="8444" width="9.140625" style="50"/>
    <col min="8445" max="8445" width="12.85546875" style="50" customWidth="1"/>
    <col min="8446" max="8447" width="0" style="50" hidden="1" customWidth="1"/>
    <col min="8448" max="8448" width="18.28515625" style="50" customWidth="1"/>
    <col min="8449" max="8449" width="64.85546875" style="50" customWidth="1"/>
    <col min="8450" max="8453" width="9.140625" style="50"/>
    <col min="8454" max="8454" width="14.85546875" style="50" customWidth="1"/>
    <col min="8455" max="8698" width="9.140625" style="50"/>
    <col min="8699" max="8699" width="37.7109375" style="50" customWidth="1"/>
    <col min="8700" max="8700" width="9.140625" style="50"/>
    <col min="8701" max="8701" width="12.85546875" style="50" customWidth="1"/>
    <col min="8702" max="8703" width="0" style="50" hidden="1" customWidth="1"/>
    <col min="8704" max="8704" width="18.28515625" style="50" customWidth="1"/>
    <col min="8705" max="8705" width="64.85546875" style="50" customWidth="1"/>
    <col min="8706" max="8709" width="9.140625" style="50"/>
    <col min="8710" max="8710" width="14.85546875" style="50" customWidth="1"/>
    <col min="8711" max="8954" width="9.140625" style="50"/>
    <col min="8955" max="8955" width="37.7109375" style="50" customWidth="1"/>
    <col min="8956" max="8956" width="9.140625" style="50"/>
    <col min="8957" max="8957" width="12.85546875" style="50" customWidth="1"/>
    <col min="8958" max="8959" width="0" style="50" hidden="1" customWidth="1"/>
    <col min="8960" max="8960" width="18.28515625" style="50" customWidth="1"/>
    <col min="8961" max="8961" width="64.85546875" style="50" customWidth="1"/>
    <col min="8962" max="8965" width="9.140625" style="50"/>
    <col min="8966" max="8966" width="14.85546875" style="50" customWidth="1"/>
    <col min="8967" max="9210" width="9.140625" style="50"/>
    <col min="9211" max="9211" width="37.7109375" style="50" customWidth="1"/>
    <col min="9212" max="9212" width="9.140625" style="50"/>
    <col min="9213" max="9213" width="12.85546875" style="50" customWidth="1"/>
    <col min="9214" max="9215" width="0" style="50" hidden="1" customWidth="1"/>
    <col min="9216" max="9216" width="18.28515625" style="50" customWidth="1"/>
    <col min="9217" max="9217" width="64.85546875" style="50" customWidth="1"/>
    <col min="9218" max="9221" width="9.140625" style="50"/>
    <col min="9222" max="9222" width="14.85546875" style="50" customWidth="1"/>
    <col min="9223" max="9466" width="9.140625" style="50"/>
    <col min="9467" max="9467" width="37.7109375" style="50" customWidth="1"/>
    <col min="9468" max="9468" width="9.140625" style="50"/>
    <col min="9469" max="9469" width="12.85546875" style="50" customWidth="1"/>
    <col min="9470" max="9471" width="0" style="50" hidden="1" customWidth="1"/>
    <col min="9472" max="9472" width="18.28515625" style="50" customWidth="1"/>
    <col min="9473" max="9473" width="64.85546875" style="50" customWidth="1"/>
    <col min="9474" max="9477" width="9.140625" style="50"/>
    <col min="9478" max="9478" width="14.85546875" style="50" customWidth="1"/>
    <col min="9479" max="9722" width="9.140625" style="50"/>
    <col min="9723" max="9723" width="37.7109375" style="50" customWidth="1"/>
    <col min="9724" max="9724" width="9.140625" style="50"/>
    <col min="9725" max="9725" width="12.85546875" style="50" customWidth="1"/>
    <col min="9726" max="9727" width="0" style="50" hidden="1" customWidth="1"/>
    <col min="9728" max="9728" width="18.28515625" style="50" customWidth="1"/>
    <col min="9729" max="9729" width="64.85546875" style="50" customWidth="1"/>
    <col min="9730" max="9733" width="9.140625" style="50"/>
    <col min="9734" max="9734" width="14.85546875" style="50" customWidth="1"/>
    <col min="9735" max="9978" width="9.140625" style="50"/>
    <col min="9979" max="9979" width="37.7109375" style="50" customWidth="1"/>
    <col min="9980" max="9980" width="9.140625" style="50"/>
    <col min="9981" max="9981" width="12.85546875" style="50" customWidth="1"/>
    <col min="9982" max="9983" width="0" style="50" hidden="1" customWidth="1"/>
    <col min="9984" max="9984" width="18.28515625" style="50" customWidth="1"/>
    <col min="9985" max="9985" width="64.85546875" style="50" customWidth="1"/>
    <col min="9986" max="9989" width="9.140625" style="50"/>
    <col min="9990" max="9990" width="14.85546875" style="50" customWidth="1"/>
    <col min="9991" max="10234" width="9.140625" style="50"/>
    <col min="10235" max="10235" width="37.7109375" style="50" customWidth="1"/>
    <col min="10236" max="10236" width="9.140625" style="50"/>
    <col min="10237" max="10237" width="12.85546875" style="50" customWidth="1"/>
    <col min="10238" max="10239" width="0" style="50" hidden="1" customWidth="1"/>
    <col min="10240" max="10240" width="18.28515625" style="50" customWidth="1"/>
    <col min="10241" max="10241" width="64.85546875" style="50" customWidth="1"/>
    <col min="10242" max="10245" width="9.140625" style="50"/>
    <col min="10246" max="10246" width="14.85546875" style="50" customWidth="1"/>
    <col min="10247" max="10490" width="9.140625" style="50"/>
    <col min="10491" max="10491" width="37.7109375" style="50" customWidth="1"/>
    <col min="10492" max="10492" width="9.140625" style="50"/>
    <col min="10493" max="10493" width="12.85546875" style="50" customWidth="1"/>
    <col min="10494" max="10495" width="0" style="50" hidden="1" customWidth="1"/>
    <col min="10496" max="10496" width="18.28515625" style="50" customWidth="1"/>
    <col min="10497" max="10497" width="64.85546875" style="50" customWidth="1"/>
    <col min="10498" max="10501" width="9.140625" style="50"/>
    <col min="10502" max="10502" width="14.85546875" style="50" customWidth="1"/>
    <col min="10503" max="10746" width="9.140625" style="50"/>
    <col min="10747" max="10747" width="37.7109375" style="50" customWidth="1"/>
    <col min="10748" max="10748" width="9.140625" style="50"/>
    <col min="10749" max="10749" width="12.85546875" style="50" customWidth="1"/>
    <col min="10750" max="10751" width="0" style="50" hidden="1" customWidth="1"/>
    <col min="10752" max="10752" width="18.28515625" style="50" customWidth="1"/>
    <col min="10753" max="10753" width="64.85546875" style="50" customWidth="1"/>
    <col min="10754" max="10757" width="9.140625" style="50"/>
    <col min="10758" max="10758" width="14.85546875" style="50" customWidth="1"/>
    <col min="10759" max="11002" width="9.140625" style="50"/>
    <col min="11003" max="11003" width="37.7109375" style="50" customWidth="1"/>
    <col min="11004" max="11004" width="9.140625" style="50"/>
    <col min="11005" max="11005" width="12.85546875" style="50" customWidth="1"/>
    <col min="11006" max="11007" width="0" style="50" hidden="1" customWidth="1"/>
    <col min="11008" max="11008" width="18.28515625" style="50" customWidth="1"/>
    <col min="11009" max="11009" width="64.85546875" style="50" customWidth="1"/>
    <col min="11010" max="11013" width="9.140625" style="50"/>
    <col min="11014" max="11014" width="14.85546875" style="50" customWidth="1"/>
    <col min="11015" max="11258" width="9.140625" style="50"/>
    <col min="11259" max="11259" width="37.7109375" style="50" customWidth="1"/>
    <col min="11260" max="11260" width="9.140625" style="50"/>
    <col min="11261" max="11261" width="12.85546875" style="50" customWidth="1"/>
    <col min="11262" max="11263" width="0" style="50" hidden="1" customWidth="1"/>
    <col min="11264" max="11264" width="18.28515625" style="50" customWidth="1"/>
    <col min="11265" max="11265" width="64.85546875" style="50" customWidth="1"/>
    <col min="11266" max="11269" width="9.140625" style="50"/>
    <col min="11270" max="11270" width="14.85546875" style="50" customWidth="1"/>
    <col min="11271" max="11514" width="9.140625" style="50"/>
    <col min="11515" max="11515" width="37.7109375" style="50" customWidth="1"/>
    <col min="11516" max="11516" width="9.140625" style="50"/>
    <col min="11517" max="11517" width="12.85546875" style="50" customWidth="1"/>
    <col min="11518" max="11519" width="0" style="50" hidden="1" customWidth="1"/>
    <col min="11520" max="11520" width="18.28515625" style="50" customWidth="1"/>
    <col min="11521" max="11521" width="64.85546875" style="50" customWidth="1"/>
    <col min="11522" max="11525" width="9.140625" style="50"/>
    <col min="11526" max="11526" width="14.85546875" style="50" customWidth="1"/>
    <col min="11527" max="11770" width="9.140625" style="50"/>
    <col min="11771" max="11771" width="37.7109375" style="50" customWidth="1"/>
    <col min="11772" max="11772" width="9.140625" style="50"/>
    <col min="11773" max="11773" width="12.85546875" style="50" customWidth="1"/>
    <col min="11774" max="11775" width="0" style="50" hidden="1" customWidth="1"/>
    <col min="11776" max="11776" width="18.28515625" style="50" customWidth="1"/>
    <col min="11777" max="11777" width="64.85546875" style="50" customWidth="1"/>
    <col min="11778" max="11781" width="9.140625" style="50"/>
    <col min="11782" max="11782" width="14.85546875" style="50" customWidth="1"/>
    <col min="11783" max="12026" width="9.140625" style="50"/>
    <col min="12027" max="12027" width="37.7109375" style="50" customWidth="1"/>
    <col min="12028" max="12028" width="9.140625" style="50"/>
    <col min="12029" max="12029" width="12.85546875" style="50" customWidth="1"/>
    <col min="12030" max="12031" width="0" style="50" hidden="1" customWidth="1"/>
    <col min="12032" max="12032" width="18.28515625" style="50" customWidth="1"/>
    <col min="12033" max="12033" width="64.85546875" style="50" customWidth="1"/>
    <col min="12034" max="12037" width="9.140625" style="50"/>
    <col min="12038" max="12038" width="14.85546875" style="50" customWidth="1"/>
    <col min="12039" max="12282" width="9.140625" style="50"/>
    <col min="12283" max="12283" width="37.7109375" style="50" customWidth="1"/>
    <col min="12284" max="12284" width="9.140625" style="50"/>
    <col min="12285" max="12285" width="12.85546875" style="50" customWidth="1"/>
    <col min="12286" max="12287" width="0" style="50" hidden="1" customWidth="1"/>
    <col min="12288" max="12288" width="18.28515625" style="50" customWidth="1"/>
    <col min="12289" max="12289" width="64.85546875" style="50" customWidth="1"/>
    <col min="12290" max="12293" width="9.140625" style="50"/>
    <col min="12294" max="12294" width="14.85546875" style="50" customWidth="1"/>
    <col min="12295" max="12538" width="9.140625" style="50"/>
    <col min="12539" max="12539" width="37.7109375" style="50" customWidth="1"/>
    <col min="12540" max="12540" width="9.140625" style="50"/>
    <col min="12541" max="12541" width="12.85546875" style="50" customWidth="1"/>
    <col min="12542" max="12543" width="0" style="50" hidden="1" customWidth="1"/>
    <col min="12544" max="12544" width="18.28515625" style="50" customWidth="1"/>
    <col min="12545" max="12545" width="64.85546875" style="50" customWidth="1"/>
    <col min="12546" max="12549" width="9.140625" style="50"/>
    <col min="12550" max="12550" width="14.85546875" style="50" customWidth="1"/>
    <col min="12551" max="12794" width="9.140625" style="50"/>
    <col min="12795" max="12795" width="37.7109375" style="50" customWidth="1"/>
    <col min="12796" max="12796" width="9.140625" style="50"/>
    <col min="12797" max="12797" width="12.85546875" style="50" customWidth="1"/>
    <col min="12798" max="12799" width="0" style="50" hidden="1" customWidth="1"/>
    <col min="12800" max="12800" width="18.28515625" style="50" customWidth="1"/>
    <col min="12801" max="12801" width="64.85546875" style="50" customWidth="1"/>
    <col min="12802" max="12805" width="9.140625" style="50"/>
    <col min="12806" max="12806" width="14.85546875" style="50" customWidth="1"/>
    <col min="12807" max="13050" width="9.140625" style="50"/>
    <col min="13051" max="13051" width="37.7109375" style="50" customWidth="1"/>
    <col min="13052" max="13052" width="9.140625" style="50"/>
    <col min="13053" max="13053" width="12.85546875" style="50" customWidth="1"/>
    <col min="13054" max="13055" width="0" style="50" hidden="1" customWidth="1"/>
    <col min="13056" max="13056" width="18.28515625" style="50" customWidth="1"/>
    <col min="13057" max="13057" width="64.85546875" style="50" customWidth="1"/>
    <col min="13058" max="13061" width="9.140625" style="50"/>
    <col min="13062" max="13062" width="14.85546875" style="50" customWidth="1"/>
    <col min="13063" max="13306" width="9.140625" style="50"/>
    <col min="13307" max="13307" width="37.7109375" style="50" customWidth="1"/>
    <col min="13308" max="13308" width="9.140625" style="50"/>
    <col min="13309" max="13309" width="12.85546875" style="50" customWidth="1"/>
    <col min="13310" max="13311" width="0" style="50" hidden="1" customWidth="1"/>
    <col min="13312" max="13312" width="18.28515625" style="50" customWidth="1"/>
    <col min="13313" max="13313" width="64.85546875" style="50" customWidth="1"/>
    <col min="13314" max="13317" width="9.140625" style="50"/>
    <col min="13318" max="13318" width="14.85546875" style="50" customWidth="1"/>
    <col min="13319" max="13562" width="9.140625" style="50"/>
    <col min="13563" max="13563" width="37.7109375" style="50" customWidth="1"/>
    <col min="13564" max="13564" width="9.140625" style="50"/>
    <col min="13565" max="13565" width="12.85546875" style="50" customWidth="1"/>
    <col min="13566" max="13567" width="0" style="50" hidden="1" customWidth="1"/>
    <col min="13568" max="13568" width="18.28515625" style="50" customWidth="1"/>
    <col min="13569" max="13569" width="64.85546875" style="50" customWidth="1"/>
    <col min="13570" max="13573" width="9.140625" style="50"/>
    <col min="13574" max="13574" width="14.85546875" style="50" customWidth="1"/>
    <col min="13575" max="13818" width="9.140625" style="50"/>
    <col min="13819" max="13819" width="37.7109375" style="50" customWidth="1"/>
    <col min="13820" max="13820" width="9.140625" style="50"/>
    <col min="13821" max="13821" width="12.85546875" style="50" customWidth="1"/>
    <col min="13822" max="13823" width="0" style="50" hidden="1" customWidth="1"/>
    <col min="13824" max="13824" width="18.28515625" style="50" customWidth="1"/>
    <col min="13825" max="13825" width="64.85546875" style="50" customWidth="1"/>
    <col min="13826" max="13829" width="9.140625" style="50"/>
    <col min="13830" max="13830" width="14.85546875" style="50" customWidth="1"/>
    <col min="13831" max="14074" width="9.140625" style="50"/>
    <col min="14075" max="14075" width="37.7109375" style="50" customWidth="1"/>
    <col min="14076" max="14076" width="9.140625" style="50"/>
    <col min="14077" max="14077" width="12.85546875" style="50" customWidth="1"/>
    <col min="14078" max="14079" width="0" style="50" hidden="1" customWidth="1"/>
    <col min="14080" max="14080" width="18.28515625" style="50" customWidth="1"/>
    <col min="14081" max="14081" width="64.85546875" style="50" customWidth="1"/>
    <col min="14082" max="14085" width="9.140625" style="50"/>
    <col min="14086" max="14086" width="14.85546875" style="50" customWidth="1"/>
    <col min="14087" max="14330" width="9.140625" style="50"/>
    <col min="14331" max="14331" width="37.7109375" style="50" customWidth="1"/>
    <col min="14332" max="14332" width="9.140625" style="50"/>
    <col min="14333" max="14333" width="12.85546875" style="50" customWidth="1"/>
    <col min="14334" max="14335" width="0" style="50" hidden="1" customWidth="1"/>
    <col min="14336" max="14336" width="18.28515625" style="50" customWidth="1"/>
    <col min="14337" max="14337" width="64.85546875" style="50" customWidth="1"/>
    <col min="14338" max="14341" width="9.140625" style="50"/>
    <col min="14342" max="14342" width="14.85546875" style="50" customWidth="1"/>
    <col min="14343" max="14586" width="9.140625" style="50"/>
    <col min="14587" max="14587" width="37.7109375" style="50" customWidth="1"/>
    <col min="14588" max="14588" width="9.140625" style="50"/>
    <col min="14589" max="14589" width="12.85546875" style="50" customWidth="1"/>
    <col min="14590" max="14591" width="0" style="50" hidden="1" customWidth="1"/>
    <col min="14592" max="14592" width="18.28515625" style="50" customWidth="1"/>
    <col min="14593" max="14593" width="64.85546875" style="50" customWidth="1"/>
    <col min="14594" max="14597" width="9.140625" style="50"/>
    <col min="14598" max="14598" width="14.85546875" style="50" customWidth="1"/>
    <col min="14599" max="14842" width="9.140625" style="50"/>
    <col min="14843" max="14843" width="37.7109375" style="50" customWidth="1"/>
    <col min="14844" max="14844" width="9.140625" style="50"/>
    <col min="14845" max="14845" width="12.85546875" style="50" customWidth="1"/>
    <col min="14846" max="14847" width="0" style="50" hidden="1" customWidth="1"/>
    <col min="14848" max="14848" width="18.28515625" style="50" customWidth="1"/>
    <col min="14849" max="14849" width="64.85546875" style="50" customWidth="1"/>
    <col min="14850" max="14853" width="9.140625" style="50"/>
    <col min="14854" max="14854" width="14.85546875" style="50" customWidth="1"/>
    <col min="14855" max="15098" width="9.140625" style="50"/>
    <col min="15099" max="15099" width="37.7109375" style="50" customWidth="1"/>
    <col min="15100" max="15100" width="9.140625" style="50"/>
    <col min="15101" max="15101" width="12.85546875" style="50" customWidth="1"/>
    <col min="15102" max="15103" width="0" style="50" hidden="1" customWidth="1"/>
    <col min="15104" max="15104" width="18.28515625" style="50" customWidth="1"/>
    <col min="15105" max="15105" width="64.85546875" style="50" customWidth="1"/>
    <col min="15106" max="15109" width="9.140625" style="50"/>
    <col min="15110" max="15110" width="14.85546875" style="50" customWidth="1"/>
    <col min="15111" max="15354" width="9.140625" style="50"/>
    <col min="15355" max="15355" width="37.7109375" style="50" customWidth="1"/>
    <col min="15356" max="15356" width="9.140625" style="50"/>
    <col min="15357" max="15357" width="12.85546875" style="50" customWidth="1"/>
    <col min="15358" max="15359" width="0" style="50" hidden="1" customWidth="1"/>
    <col min="15360" max="15360" width="18.28515625" style="50" customWidth="1"/>
    <col min="15361" max="15361" width="64.85546875" style="50" customWidth="1"/>
    <col min="15362" max="15365" width="9.140625" style="50"/>
    <col min="15366" max="15366" width="14.85546875" style="50" customWidth="1"/>
    <col min="15367" max="15610" width="9.140625" style="50"/>
    <col min="15611" max="15611" width="37.7109375" style="50" customWidth="1"/>
    <col min="15612" max="15612" width="9.140625" style="50"/>
    <col min="15613" max="15613" width="12.85546875" style="50" customWidth="1"/>
    <col min="15614" max="15615" width="0" style="50" hidden="1" customWidth="1"/>
    <col min="15616" max="15616" width="18.28515625" style="50" customWidth="1"/>
    <col min="15617" max="15617" width="64.85546875" style="50" customWidth="1"/>
    <col min="15618" max="15621" width="9.140625" style="50"/>
    <col min="15622" max="15622" width="14.85546875" style="50" customWidth="1"/>
    <col min="15623" max="15866" width="9.140625" style="50"/>
    <col min="15867" max="15867" width="37.7109375" style="50" customWidth="1"/>
    <col min="15868" max="15868" width="9.140625" style="50"/>
    <col min="15869" max="15869" width="12.85546875" style="50" customWidth="1"/>
    <col min="15870" max="15871" width="0" style="50" hidden="1" customWidth="1"/>
    <col min="15872" max="15872" width="18.28515625" style="50" customWidth="1"/>
    <col min="15873" max="15873" width="64.85546875" style="50" customWidth="1"/>
    <col min="15874" max="15877" width="9.140625" style="50"/>
    <col min="15878" max="15878" width="14.85546875" style="50" customWidth="1"/>
    <col min="15879" max="16122" width="9.140625" style="50"/>
    <col min="16123" max="16123" width="37.7109375" style="50" customWidth="1"/>
    <col min="16124" max="16124" width="9.140625" style="50"/>
    <col min="16125" max="16125" width="12.85546875" style="50" customWidth="1"/>
    <col min="16126" max="16127" width="0" style="50" hidden="1" customWidth="1"/>
    <col min="16128" max="16128" width="18.28515625" style="50" customWidth="1"/>
    <col min="16129" max="16129" width="64.85546875" style="50" customWidth="1"/>
    <col min="16130" max="16133" width="9.140625" style="50"/>
    <col min="16134" max="16134" width="14.85546875" style="50" customWidth="1"/>
    <col min="16135" max="16384" width="9.140625" style="50"/>
  </cols>
  <sheetData>
    <row r="1" spans="1:42" ht="18.75" x14ac:dyDescent="0.25">
      <c r="J1" s="20" t="s">
        <v>0</v>
      </c>
    </row>
    <row r="2" spans="1:42" ht="18.75" x14ac:dyDescent="0.3">
      <c r="J2" s="23" t="s">
        <v>1</v>
      </c>
    </row>
    <row r="3" spans="1:42" ht="18.75" x14ac:dyDescent="0.3">
      <c r="J3" s="23" t="s">
        <v>482</v>
      </c>
    </row>
    <row r="4" spans="1:42" ht="18.75" x14ac:dyDescent="0.3">
      <c r="I4" s="23"/>
    </row>
    <row r="5" spans="1:42" x14ac:dyDescent="0.25">
      <c r="A5" s="242" t="s">
        <v>495</v>
      </c>
      <c r="B5" s="242"/>
      <c r="C5" s="242"/>
      <c r="D5" s="242"/>
      <c r="E5" s="242"/>
      <c r="F5" s="242"/>
      <c r="G5" s="242"/>
      <c r="H5" s="242"/>
      <c r="I5" s="242"/>
      <c r="J5" s="242"/>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row>
    <row r="6" spans="1:42" ht="18.75" x14ac:dyDescent="0.3">
      <c r="I6" s="23"/>
    </row>
    <row r="7" spans="1:42" ht="18.75" x14ac:dyDescent="0.25">
      <c r="A7" s="181" t="s">
        <v>98</v>
      </c>
      <c r="B7" s="181"/>
      <c r="C7" s="181"/>
      <c r="D7" s="181"/>
      <c r="E7" s="181"/>
      <c r="F7" s="181"/>
      <c r="G7" s="181"/>
      <c r="H7" s="181"/>
      <c r="I7" s="181"/>
      <c r="J7" s="181"/>
    </row>
    <row r="8" spans="1:42" ht="18.75" x14ac:dyDescent="0.25">
      <c r="A8" s="181"/>
      <c r="B8" s="181"/>
      <c r="C8" s="181"/>
      <c r="D8" s="181"/>
      <c r="E8" s="181"/>
      <c r="F8" s="181"/>
      <c r="G8" s="181"/>
      <c r="H8" s="181"/>
      <c r="I8" s="181"/>
      <c r="J8" s="181"/>
    </row>
    <row r="9" spans="1:42" x14ac:dyDescent="0.25">
      <c r="A9" s="182" t="s">
        <v>480</v>
      </c>
      <c r="B9" s="182"/>
      <c r="C9" s="182"/>
      <c r="D9" s="182"/>
      <c r="E9" s="182"/>
      <c r="F9" s="182"/>
      <c r="G9" s="182"/>
      <c r="H9" s="182"/>
      <c r="I9" s="182"/>
      <c r="J9" s="182"/>
    </row>
    <row r="10" spans="1:42" x14ac:dyDescent="0.25">
      <c r="A10" s="183" t="s">
        <v>216</v>
      </c>
      <c r="B10" s="183"/>
      <c r="C10" s="183"/>
      <c r="D10" s="183"/>
      <c r="E10" s="183"/>
      <c r="F10" s="183"/>
      <c r="G10" s="183"/>
      <c r="H10" s="183"/>
      <c r="I10" s="183"/>
      <c r="J10" s="183"/>
    </row>
    <row r="11" spans="1:42" ht="18.75" x14ac:dyDescent="0.25">
      <c r="A11" s="181"/>
      <c r="B11" s="181"/>
      <c r="C11" s="181"/>
      <c r="D11" s="181"/>
      <c r="E11" s="181"/>
      <c r="F11" s="181"/>
      <c r="G11" s="181"/>
      <c r="H11" s="181"/>
      <c r="I11" s="181"/>
      <c r="J11" s="181"/>
    </row>
    <row r="12" spans="1:42" x14ac:dyDescent="0.25">
      <c r="A12" s="184" t="str">
        <f>'1. паспорт местоположение'!A12</f>
        <v>Q_ДЭСК_95</v>
      </c>
      <c r="B12" s="185"/>
      <c r="C12" s="185"/>
      <c r="D12" s="185"/>
      <c r="E12" s="185"/>
      <c r="F12" s="185"/>
      <c r="G12" s="185"/>
      <c r="H12" s="185"/>
      <c r="I12" s="185"/>
      <c r="J12" s="185"/>
    </row>
    <row r="13" spans="1:42" x14ac:dyDescent="0.25">
      <c r="A13" s="183" t="s">
        <v>4</v>
      </c>
      <c r="B13" s="183"/>
      <c r="C13" s="183"/>
      <c r="D13" s="183"/>
      <c r="E13" s="183"/>
      <c r="F13" s="183"/>
      <c r="G13" s="183"/>
      <c r="H13" s="183"/>
      <c r="I13" s="183"/>
      <c r="J13" s="183"/>
    </row>
    <row r="14" spans="1:42" ht="18.75" x14ac:dyDescent="0.25">
      <c r="A14" s="204"/>
      <c r="B14" s="204"/>
      <c r="C14" s="204"/>
      <c r="D14" s="204"/>
      <c r="E14" s="204"/>
      <c r="F14" s="204"/>
      <c r="G14" s="204"/>
      <c r="H14" s="204"/>
      <c r="I14" s="204"/>
      <c r="J14" s="204"/>
    </row>
    <row r="15" spans="1:42" ht="30" customHeight="1" x14ac:dyDescent="0.25">
      <c r="A15" s="186" t="str">
        <f>'1. паспорт местоположение'!A15</f>
        <v>Реконструкция РУ-6кВ ТП-176 г.Артём</v>
      </c>
      <c r="B15" s="186"/>
      <c r="C15" s="186"/>
      <c r="D15" s="186"/>
      <c r="E15" s="186"/>
      <c r="F15" s="186"/>
      <c r="G15" s="186"/>
      <c r="H15" s="186"/>
      <c r="I15" s="186"/>
      <c r="J15" s="186"/>
    </row>
    <row r="16" spans="1:42" x14ac:dyDescent="0.25">
      <c r="A16" s="183" t="s">
        <v>5</v>
      </c>
      <c r="B16" s="183"/>
      <c r="C16" s="183"/>
      <c r="D16" s="183"/>
      <c r="E16" s="183"/>
      <c r="F16" s="183"/>
      <c r="G16" s="183"/>
      <c r="H16" s="183"/>
      <c r="I16" s="183"/>
      <c r="J16" s="183"/>
    </row>
    <row r="17" spans="1:10" ht="15.75" customHeight="1" x14ac:dyDescent="0.25">
      <c r="J17" s="52"/>
    </row>
    <row r="18" spans="1:10" x14ac:dyDescent="0.25">
      <c r="I18" s="81"/>
    </row>
    <row r="19" spans="1:10" ht="15.75" customHeight="1" x14ac:dyDescent="0.25">
      <c r="A19" s="241" t="s">
        <v>217</v>
      </c>
      <c r="B19" s="241"/>
      <c r="C19" s="241"/>
      <c r="D19" s="241"/>
      <c r="E19" s="241"/>
      <c r="F19" s="241"/>
      <c r="G19" s="241"/>
      <c r="H19" s="241"/>
      <c r="I19" s="241"/>
      <c r="J19" s="241"/>
    </row>
    <row r="20" spans="1:10" x14ac:dyDescent="0.25">
      <c r="A20" s="53"/>
      <c r="B20" s="53"/>
    </row>
    <row r="21" spans="1:10" ht="28.5" customHeight="1" x14ac:dyDescent="0.25">
      <c r="A21" s="237" t="s">
        <v>218</v>
      </c>
      <c r="B21" s="237" t="s">
        <v>219</v>
      </c>
      <c r="C21" s="238" t="s">
        <v>220</v>
      </c>
      <c r="D21" s="238"/>
      <c r="E21" s="238"/>
      <c r="F21" s="238"/>
      <c r="G21" s="237" t="s">
        <v>221</v>
      </c>
      <c r="H21" s="239" t="s">
        <v>222</v>
      </c>
      <c r="I21" s="237" t="s">
        <v>223</v>
      </c>
      <c r="J21" s="233" t="s">
        <v>224</v>
      </c>
    </row>
    <row r="22" spans="1:10" ht="58.5" customHeight="1" x14ac:dyDescent="0.25">
      <c r="A22" s="237"/>
      <c r="B22" s="237"/>
      <c r="C22" s="234" t="s">
        <v>225</v>
      </c>
      <c r="D22" s="234"/>
      <c r="E22" s="235" t="s">
        <v>226</v>
      </c>
      <c r="F22" s="236"/>
      <c r="G22" s="237"/>
      <c r="H22" s="240"/>
      <c r="I22" s="237"/>
      <c r="J22" s="233"/>
    </row>
    <row r="23" spans="1:10" x14ac:dyDescent="0.25">
      <c r="A23" s="237"/>
      <c r="B23" s="237"/>
      <c r="C23" s="54" t="s">
        <v>227</v>
      </c>
      <c r="D23" s="54" t="s">
        <v>228</v>
      </c>
      <c r="E23" s="54" t="s">
        <v>227</v>
      </c>
      <c r="F23" s="54" t="s">
        <v>228</v>
      </c>
      <c r="G23" s="237"/>
      <c r="H23" s="234"/>
      <c r="I23" s="237"/>
      <c r="J23" s="233"/>
    </row>
    <row r="24" spans="1:10" x14ac:dyDescent="0.25">
      <c r="A24" s="55">
        <v>1</v>
      </c>
      <c r="B24" s="55">
        <v>2</v>
      </c>
      <c r="C24" s="54">
        <v>3</v>
      </c>
      <c r="D24" s="54">
        <v>4</v>
      </c>
      <c r="E24" s="54">
        <v>7</v>
      </c>
      <c r="F24" s="54">
        <v>8</v>
      </c>
      <c r="G24" s="54">
        <v>9</v>
      </c>
      <c r="H24" s="54">
        <v>10</v>
      </c>
      <c r="I24" s="54">
        <v>11</v>
      </c>
      <c r="J24" s="54">
        <v>12</v>
      </c>
    </row>
    <row r="25" spans="1:10" ht="31.5" x14ac:dyDescent="0.25">
      <c r="A25" s="54">
        <v>1</v>
      </c>
      <c r="B25" s="138" t="s">
        <v>229</v>
      </c>
      <c r="C25" s="139"/>
      <c r="D25" s="56"/>
      <c r="E25" s="56"/>
      <c r="F25" s="56"/>
      <c r="G25" s="57"/>
      <c r="H25" s="57"/>
      <c r="I25" s="58"/>
      <c r="J25" s="59"/>
    </row>
    <row r="26" spans="1:10" ht="21.75" customHeight="1" x14ac:dyDescent="0.25">
      <c r="A26" s="54" t="s">
        <v>230</v>
      </c>
      <c r="B26" s="140" t="s">
        <v>231</v>
      </c>
      <c r="C26" s="141" t="s">
        <v>59</v>
      </c>
      <c r="D26" s="141" t="s">
        <v>59</v>
      </c>
      <c r="E26" s="141" t="s">
        <v>22</v>
      </c>
      <c r="F26" s="141" t="s">
        <v>22</v>
      </c>
      <c r="G26" s="141" t="s">
        <v>59</v>
      </c>
      <c r="H26" s="141" t="s">
        <v>59</v>
      </c>
      <c r="I26" s="60" t="s">
        <v>59</v>
      </c>
      <c r="J26" s="60" t="s">
        <v>59</v>
      </c>
    </row>
    <row r="27" spans="1:10" ht="39" customHeight="1" x14ac:dyDescent="0.25">
      <c r="A27" s="54" t="s">
        <v>232</v>
      </c>
      <c r="B27" s="140" t="s">
        <v>233</v>
      </c>
      <c r="C27" s="141" t="s">
        <v>59</v>
      </c>
      <c r="D27" s="141" t="s">
        <v>59</v>
      </c>
      <c r="E27" s="141" t="s">
        <v>22</v>
      </c>
      <c r="F27" s="141" t="s">
        <v>22</v>
      </c>
      <c r="G27" s="141" t="s">
        <v>59</v>
      </c>
      <c r="H27" s="141" t="s">
        <v>59</v>
      </c>
      <c r="I27" s="60" t="s">
        <v>59</v>
      </c>
      <c r="J27" s="60" t="s">
        <v>59</v>
      </c>
    </row>
    <row r="28" spans="1:10" ht="70.5" customHeight="1" x14ac:dyDescent="0.25">
      <c r="A28" s="54" t="s">
        <v>234</v>
      </c>
      <c r="B28" s="140" t="s">
        <v>235</v>
      </c>
      <c r="C28" s="141" t="s">
        <v>59</v>
      </c>
      <c r="D28" s="141" t="s">
        <v>59</v>
      </c>
      <c r="E28" s="141" t="s">
        <v>22</v>
      </c>
      <c r="F28" s="141" t="s">
        <v>22</v>
      </c>
      <c r="G28" s="141" t="s">
        <v>59</v>
      </c>
      <c r="H28" s="141" t="s">
        <v>59</v>
      </c>
      <c r="I28" s="60" t="s">
        <v>59</v>
      </c>
      <c r="J28" s="60" t="s">
        <v>59</v>
      </c>
    </row>
    <row r="29" spans="1:10" ht="54" customHeight="1" x14ac:dyDescent="0.25">
      <c r="A29" s="54" t="s">
        <v>236</v>
      </c>
      <c r="B29" s="140" t="s">
        <v>237</v>
      </c>
      <c r="C29" s="141" t="s">
        <v>59</v>
      </c>
      <c r="D29" s="141" t="s">
        <v>59</v>
      </c>
      <c r="E29" s="141" t="s">
        <v>22</v>
      </c>
      <c r="F29" s="141" t="s">
        <v>22</v>
      </c>
      <c r="G29" s="141" t="s">
        <v>59</v>
      </c>
      <c r="H29" s="141" t="s">
        <v>59</v>
      </c>
      <c r="I29" s="60" t="s">
        <v>59</v>
      </c>
      <c r="J29" s="60" t="s">
        <v>59</v>
      </c>
    </row>
    <row r="30" spans="1:10" ht="42" customHeight="1" x14ac:dyDescent="0.25">
      <c r="A30" s="54" t="s">
        <v>238</v>
      </c>
      <c r="B30" s="140" t="s">
        <v>239</v>
      </c>
      <c r="C30" s="141" t="s">
        <v>59</v>
      </c>
      <c r="D30" s="141" t="s">
        <v>59</v>
      </c>
      <c r="E30" s="141" t="s">
        <v>22</v>
      </c>
      <c r="F30" s="141" t="s">
        <v>22</v>
      </c>
      <c r="G30" s="141" t="s">
        <v>59</v>
      </c>
      <c r="H30" s="141" t="s">
        <v>59</v>
      </c>
      <c r="I30" s="60" t="s">
        <v>59</v>
      </c>
      <c r="J30" s="60" t="s">
        <v>59</v>
      </c>
    </row>
    <row r="31" spans="1:10" ht="37.5" customHeight="1" x14ac:dyDescent="0.25">
      <c r="A31" s="54" t="s">
        <v>240</v>
      </c>
      <c r="B31" s="142" t="s">
        <v>241</v>
      </c>
      <c r="C31" s="141" t="s">
        <v>22</v>
      </c>
      <c r="D31" s="141" t="s">
        <v>22</v>
      </c>
      <c r="E31" s="141" t="s">
        <v>22</v>
      </c>
      <c r="F31" s="141" t="s">
        <v>22</v>
      </c>
      <c r="G31" s="141" t="s">
        <v>59</v>
      </c>
      <c r="H31" s="143" t="s">
        <v>59</v>
      </c>
      <c r="I31" s="60" t="s">
        <v>59</v>
      </c>
      <c r="J31" s="60" t="s">
        <v>59</v>
      </c>
    </row>
    <row r="32" spans="1:10" ht="31.5" x14ac:dyDescent="0.25">
      <c r="A32" s="54" t="s">
        <v>242</v>
      </c>
      <c r="B32" s="142" t="s">
        <v>243</v>
      </c>
      <c r="C32" s="141" t="s">
        <v>22</v>
      </c>
      <c r="D32" s="141" t="s">
        <v>22</v>
      </c>
      <c r="E32" s="141" t="s">
        <v>22</v>
      </c>
      <c r="F32" s="141" t="s">
        <v>22</v>
      </c>
      <c r="G32" s="141" t="s">
        <v>59</v>
      </c>
      <c r="H32" s="143" t="s">
        <v>59</v>
      </c>
      <c r="I32" s="60" t="s">
        <v>59</v>
      </c>
      <c r="J32" s="61" t="s">
        <v>59</v>
      </c>
    </row>
    <row r="33" spans="1:10" ht="37.5" customHeight="1" x14ac:dyDescent="0.25">
      <c r="A33" s="54" t="s">
        <v>244</v>
      </c>
      <c r="B33" s="142" t="s">
        <v>245</v>
      </c>
      <c r="C33" s="141" t="s">
        <v>59</v>
      </c>
      <c r="D33" s="141" t="s">
        <v>59</v>
      </c>
      <c r="E33" s="141" t="s">
        <v>22</v>
      </c>
      <c r="F33" s="141" t="s">
        <v>22</v>
      </c>
      <c r="G33" s="141" t="s">
        <v>59</v>
      </c>
      <c r="H33" s="141" t="s">
        <v>59</v>
      </c>
      <c r="I33" s="60" t="s">
        <v>59</v>
      </c>
      <c r="J33" s="60" t="s">
        <v>59</v>
      </c>
    </row>
    <row r="34" spans="1:10" ht="47.25" customHeight="1" x14ac:dyDescent="0.25">
      <c r="A34" s="54" t="s">
        <v>246</v>
      </c>
      <c r="B34" s="142" t="s">
        <v>247</v>
      </c>
      <c r="C34" s="141" t="s">
        <v>59</v>
      </c>
      <c r="D34" s="141" t="s">
        <v>59</v>
      </c>
      <c r="E34" s="141" t="s">
        <v>22</v>
      </c>
      <c r="F34" s="141" t="s">
        <v>22</v>
      </c>
      <c r="G34" s="141" t="s">
        <v>59</v>
      </c>
      <c r="H34" s="141" t="s">
        <v>59</v>
      </c>
      <c r="I34" s="60" t="s">
        <v>59</v>
      </c>
      <c r="J34" s="60" t="s">
        <v>59</v>
      </c>
    </row>
    <row r="35" spans="1:10" ht="49.5" customHeight="1" x14ac:dyDescent="0.25">
      <c r="A35" s="54" t="s">
        <v>248</v>
      </c>
      <c r="B35" s="142" t="s">
        <v>249</v>
      </c>
      <c r="C35" s="141" t="s">
        <v>22</v>
      </c>
      <c r="D35" s="141" t="s">
        <v>22</v>
      </c>
      <c r="E35" s="141" t="s">
        <v>22</v>
      </c>
      <c r="F35" s="141" t="s">
        <v>22</v>
      </c>
      <c r="G35" s="141" t="s">
        <v>59</v>
      </c>
      <c r="H35" s="143" t="s">
        <v>59</v>
      </c>
      <c r="I35" s="60" t="s">
        <v>59</v>
      </c>
      <c r="J35" s="60" t="s">
        <v>59</v>
      </c>
    </row>
    <row r="36" spans="1:10" ht="37.5" customHeight="1" x14ac:dyDescent="0.25">
      <c r="A36" s="54" t="s">
        <v>250</v>
      </c>
      <c r="B36" s="142" t="s">
        <v>251</v>
      </c>
      <c r="C36" s="141" t="s">
        <v>59</v>
      </c>
      <c r="D36" s="141" t="s">
        <v>59</v>
      </c>
      <c r="E36" s="141" t="s">
        <v>22</v>
      </c>
      <c r="F36" s="141" t="s">
        <v>22</v>
      </c>
      <c r="G36" s="141" t="s">
        <v>59</v>
      </c>
      <c r="H36" s="141" t="s">
        <v>59</v>
      </c>
      <c r="I36" s="60" t="s">
        <v>59</v>
      </c>
      <c r="J36" s="60" t="s">
        <v>59</v>
      </c>
    </row>
    <row r="37" spans="1:10" x14ac:dyDescent="0.25">
      <c r="A37" s="54" t="s">
        <v>252</v>
      </c>
      <c r="B37" s="142" t="s">
        <v>253</v>
      </c>
      <c r="C37" s="141" t="s">
        <v>22</v>
      </c>
      <c r="D37" s="141" t="s">
        <v>22</v>
      </c>
      <c r="E37" s="141" t="s">
        <v>22</v>
      </c>
      <c r="F37" s="141" t="s">
        <v>22</v>
      </c>
      <c r="G37" s="141" t="s">
        <v>59</v>
      </c>
      <c r="H37" s="143" t="s">
        <v>59</v>
      </c>
      <c r="I37" s="60" t="s">
        <v>59</v>
      </c>
      <c r="J37" s="61" t="s">
        <v>59</v>
      </c>
    </row>
    <row r="38" spans="1:10" x14ac:dyDescent="0.25">
      <c r="A38" s="54" t="s">
        <v>254</v>
      </c>
      <c r="B38" s="138" t="s">
        <v>255</v>
      </c>
      <c r="C38" s="141" t="s">
        <v>59</v>
      </c>
      <c r="D38" s="141" t="s">
        <v>59</v>
      </c>
      <c r="E38" s="141" t="s">
        <v>59</v>
      </c>
      <c r="F38" s="141" t="s">
        <v>59</v>
      </c>
      <c r="G38" s="141" t="s">
        <v>59</v>
      </c>
      <c r="H38" s="141" t="s">
        <v>59</v>
      </c>
      <c r="I38" s="60" t="s">
        <v>59</v>
      </c>
      <c r="J38" s="60" t="s">
        <v>59</v>
      </c>
    </row>
    <row r="39" spans="1:10" ht="78.75" x14ac:dyDescent="0.25">
      <c r="A39" s="54">
        <v>2</v>
      </c>
      <c r="B39" s="142" t="s">
        <v>256</v>
      </c>
      <c r="C39" s="141">
        <v>46388</v>
      </c>
      <c r="D39" s="141">
        <v>46752</v>
      </c>
      <c r="E39" s="141">
        <v>46388</v>
      </c>
      <c r="F39" s="141">
        <v>46752</v>
      </c>
      <c r="G39" s="141" t="s">
        <v>59</v>
      </c>
      <c r="H39" s="143" t="s">
        <v>59</v>
      </c>
      <c r="I39" s="60" t="s">
        <v>59</v>
      </c>
      <c r="J39" s="60" t="s">
        <v>59</v>
      </c>
    </row>
    <row r="40" spans="1:10" ht="33.75" customHeight="1" x14ac:dyDescent="0.25">
      <c r="A40" s="54" t="s">
        <v>257</v>
      </c>
      <c r="B40" s="142" t="s">
        <v>258</v>
      </c>
      <c r="C40" s="141">
        <v>46388</v>
      </c>
      <c r="D40" s="141">
        <v>46752</v>
      </c>
      <c r="E40" s="141">
        <v>46388</v>
      </c>
      <c r="F40" s="141">
        <v>46752</v>
      </c>
      <c r="G40" s="141" t="s">
        <v>59</v>
      </c>
      <c r="H40" s="143" t="s">
        <v>59</v>
      </c>
      <c r="I40" s="60" t="s">
        <v>59</v>
      </c>
      <c r="J40" s="60" t="s">
        <v>59</v>
      </c>
    </row>
    <row r="41" spans="1:10" ht="63" customHeight="1" x14ac:dyDescent="0.25">
      <c r="A41" s="54" t="s">
        <v>259</v>
      </c>
      <c r="B41" s="138" t="s">
        <v>260</v>
      </c>
      <c r="C41" s="141" t="s">
        <v>59</v>
      </c>
      <c r="D41" s="141" t="s">
        <v>59</v>
      </c>
      <c r="E41" s="141" t="s">
        <v>59</v>
      </c>
      <c r="F41" s="141" t="s">
        <v>59</v>
      </c>
      <c r="G41" s="141" t="s">
        <v>59</v>
      </c>
      <c r="H41" s="141" t="s">
        <v>59</v>
      </c>
      <c r="I41" s="60" t="s">
        <v>59</v>
      </c>
      <c r="J41" s="60" t="s">
        <v>59</v>
      </c>
    </row>
    <row r="42" spans="1:10" ht="58.5" customHeight="1" x14ac:dyDescent="0.25">
      <c r="A42" s="54">
        <v>3</v>
      </c>
      <c r="B42" s="142" t="s">
        <v>261</v>
      </c>
      <c r="C42" s="141" t="s">
        <v>59</v>
      </c>
      <c r="D42" s="141" t="s">
        <v>59</v>
      </c>
      <c r="E42" s="141" t="s">
        <v>59</v>
      </c>
      <c r="F42" s="141" t="s">
        <v>59</v>
      </c>
      <c r="G42" s="141" t="s">
        <v>59</v>
      </c>
      <c r="H42" s="141" t="s">
        <v>59</v>
      </c>
      <c r="I42" s="60" t="s">
        <v>59</v>
      </c>
      <c r="J42" s="60" t="s">
        <v>59</v>
      </c>
    </row>
    <row r="43" spans="1:10" ht="34.5" customHeight="1" x14ac:dyDescent="0.25">
      <c r="A43" s="54" t="s">
        <v>262</v>
      </c>
      <c r="B43" s="142" t="s">
        <v>263</v>
      </c>
      <c r="C43" s="141">
        <v>46388</v>
      </c>
      <c r="D43" s="141">
        <v>46752</v>
      </c>
      <c r="E43" s="141">
        <v>46388</v>
      </c>
      <c r="F43" s="141">
        <v>46752</v>
      </c>
      <c r="G43" s="141" t="s">
        <v>59</v>
      </c>
      <c r="H43" s="143" t="s">
        <v>59</v>
      </c>
      <c r="I43" s="60" t="s">
        <v>59</v>
      </c>
      <c r="J43" s="60" t="s">
        <v>59</v>
      </c>
    </row>
    <row r="44" spans="1:10" ht="24.75" customHeight="1" x14ac:dyDescent="0.25">
      <c r="A44" s="54" t="s">
        <v>264</v>
      </c>
      <c r="B44" s="142" t="s">
        <v>265</v>
      </c>
      <c r="C44" s="141">
        <v>46388</v>
      </c>
      <c r="D44" s="141">
        <v>46752</v>
      </c>
      <c r="E44" s="141">
        <v>46388</v>
      </c>
      <c r="F44" s="141">
        <v>46752</v>
      </c>
      <c r="G44" s="141" t="s">
        <v>59</v>
      </c>
      <c r="H44" s="143" t="s">
        <v>59</v>
      </c>
      <c r="I44" s="60" t="s">
        <v>59</v>
      </c>
      <c r="J44" s="60" t="s">
        <v>59</v>
      </c>
    </row>
    <row r="45" spans="1:10" ht="90.75" customHeight="1" x14ac:dyDescent="0.25">
      <c r="A45" s="54" t="s">
        <v>266</v>
      </c>
      <c r="B45" s="142" t="s">
        <v>267</v>
      </c>
      <c r="C45" s="141" t="s">
        <v>59</v>
      </c>
      <c r="D45" s="141" t="s">
        <v>59</v>
      </c>
      <c r="E45" s="141" t="s">
        <v>22</v>
      </c>
      <c r="F45" s="141" t="s">
        <v>22</v>
      </c>
      <c r="G45" s="141" t="s">
        <v>59</v>
      </c>
      <c r="H45" s="141" t="s">
        <v>59</v>
      </c>
      <c r="I45" s="60" t="s">
        <v>59</v>
      </c>
      <c r="J45" s="60" t="s">
        <v>59</v>
      </c>
    </row>
    <row r="46" spans="1:10" ht="167.25" customHeight="1" x14ac:dyDescent="0.25">
      <c r="A46" s="54" t="s">
        <v>268</v>
      </c>
      <c r="B46" s="142" t="s">
        <v>269</v>
      </c>
      <c r="C46" s="141" t="s">
        <v>59</v>
      </c>
      <c r="D46" s="141" t="s">
        <v>59</v>
      </c>
      <c r="E46" s="141" t="s">
        <v>22</v>
      </c>
      <c r="F46" s="141" t="s">
        <v>22</v>
      </c>
      <c r="G46" s="141" t="s">
        <v>59</v>
      </c>
      <c r="H46" s="141" t="s">
        <v>59</v>
      </c>
      <c r="I46" s="60" t="s">
        <v>59</v>
      </c>
      <c r="J46" s="60" t="s">
        <v>59</v>
      </c>
    </row>
    <row r="47" spans="1:10" ht="30.75" customHeight="1" x14ac:dyDescent="0.25">
      <c r="A47" s="54" t="s">
        <v>270</v>
      </c>
      <c r="B47" s="142" t="s">
        <v>271</v>
      </c>
      <c r="C47" s="141">
        <v>46691</v>
      </c>
      <c r="D47" s="141">
        <v>46752</v>
      </c>
      <c r="E47" s="141">
        <v>46691</v>
      </c>
      <c r="F47" s="141">
        <v>46752</v>
      </c>
      <c r="G47" s="141" t="s">
        <v>59</v>
      </c>
      <c r="H47" s="143" t="s">
        <v>59</v>
      </c>
      <c r="I47" s="60" t="s">
        <v>59</v>
      </c>
      <c r="J47" s="60" t="s">
        <v>59</v>
      </c>
    </row>
    <row r="48" spans="1:10" ht="37.5" customHeight="1" x14ac:dyDescent="0.25">
      <c r="A48" s="54" t="s">
        <v>272</v>
      </c>
      <c r="B48" s="138" t="s">
        <v>273</v>
      </c>
      <c r="C48" s="141" t="s">
        <v>59</v>
      </c>
      <c r="D48" s="141" t="s">
        <v>59</v>
      </c>
      <c r="E48" s="141" t="s">
        <v>59</v>
      </c>
      <c r="F48" s="141" t="s">
        <v>59</v>
      </c>
      <c r="G48" s="141" t="s">
        <v>59</v>
      </c>
      <c r="H48" s="141" t="s">
        <v>59</v>
      </c>
      <c r="I48" s="60"/>
      <c r="J48" s="60"/>
    </row>
    <row r="49" spans="1:10" ht="35.25" customHeight="1" x14ac:dyDescent="0.25">
      <c r="A49" s="54">
        <v>4</v>
      </c>
      <c r="B49" s="142" t="s">
        <v>274</v>
      </c>
      <c r="C49" s="141" t="s">
        <v>22</v>
      </c>
      <c r="D49" s="141" t="s">
        <v>22</v>
      </c>
      <c r="E49" s="141" t="s">
        <v>22</v>
      </c>
      <c r="F49" s="141" t="s">
        <v>22</v>
      </c>
      <c r="G49" s="141" t="s">
        <v>59</v>
      </c>
      <c r="H49" s="143" t="s">
        <v>59</v>
      </c>
      <c r="I49" s="60" t="s">
        <v>59</v>
      </c>
      <c r="J49" s="60" t="s">
        <v>59</v>
      </c>
    </row>
    <row r="50" spans="1:10" ht="86.25" customHeight="1" x14ac:dyDescent="0.25">
      <c r="A50" s="54" t="s">
        <v>275</v>
      </c>
      <c r="B50" s="142" t="s">
        <v>276</v>
      </c>
      <c r="C50" s="141">
        <v>46691</v>
      </c>
      <c r="D50" s="141">
        <v>46752</v>
      </c>
      <c r="E50" s="141">
        <v>46691</v>
      </c>
      <c r="F50" s="141">
        <v>46752</v>
      </c>
      <c r="G50" s="141" t="s">
        <v>59</v>
      </c>
      <c r="H50" s="143" t="s">
        <v>59</v>
      </c>
      <c r="I50" s="60" t="s">
        <v>59</v>
      </c>
      <c r="J50" s="60" t="s">
        <v>59</v>
      </c>
    </row>
    <row r="51" spans="1:10" ht="77.25" customHeight="1" x14ac:dyDescent="0.25">
      <c r="A51" s="54" t="s">
        <v>277</v>
      </c>
      <c r="B51" s="142" t="s">
        <v>278</v>
      </c>
      <c r="C51" s="141" t="s">
        <v>59</v>
      </c>
      <c r="D51" s="141" t="s">
        <v>59</v>
      </c>
      <c r="E51" s="141" t="s">
        <v>22</v>
      </c>
      <c r="F51" s="141" t="s">
        <v>22</v>
      </c>
      <c r="G51" s="141" t="s">
        <v>59</v>
      </c>
      <c r="H51" s="141" t="s">
        <v>59</v>
      </c>
      <c r="I51" s="60" t="s">
        <v>59</v>
      </c>
      <c r="J51" s="60" t="s">
        <v>59</v>
      </c>
    </row>
    <row r="52" spans="1:10" ht="71.25" customHeight="1" x14ac:dyDescent="0.25">
      <c r="A52" s="54" t="s">
        <v>279</v>
      </c>
      <c r="B52" s="142" t="s">
        <v>280</v>
      </c>
      <c r="C52" s="141" t="s">
        <v>59</v>
      </c>
      <c r="D52" s="141" t="s">
        <v>59</v>
      </c>
      <c r="E52" s="141" t="s">
        <v>22</v>
      </c>
      <c r="F52" s="141" t="s">
        <v>22</v>
      </c>
      <c r="G52" s="141" t="s">
        <v>59</v>
      </c>
      <c r="H52" s="141" t="s">
        <v>59</v>
      </c>
      <c r="I52" s="60" t="s">
        <v>59</v>
      </c>
      <c r="J52" s="60" t="s">
        <v>59</v>
      </c>
    </row>
    <row r="53" spans="1:10" ht="48" customHeight="1" x14ac:dyDescent="0.25">
      <c r="A53" s="54" t="s">
        <v>281</v>
      </c>
      <c r="B53" s="62" t="s">
        <v>282</v>
      </c>
      <c r="C53" s="141">
        <v>46691</v>
      </c>
      <c r="D53" s="141">
        <v>46752</v>
      </c>
      <c r="E53" s="141">
        <v>46691</v>
      </c>
      <c r="F53" s="141">
        <v>46752</v>
      </c>
      <c r="G53" s="141" t="s">
        <v>59</v>
      </c>
      <c r="H53" s="143" t="s">
        <v>59</v>
      </c>
      <c r="I53" s="60" t="s">
        <v>59</v>
      </c>
      <c r="J53" s="60" t="s">
        <v>59</v>
      </c>
    </row>
    <row r="54" spans="1:10" ht="46.5" customHeight="1" x14ac:dyDescent="0.25">
      <c r="A54" s="54" t="s">
        <v>283</v>
      </c>
      <c r="B54" s="142" t="s">
        <v>284</v>
      </c>
      <c r="C54" s="141" t="s">
        <v>59</v>
      </c>
      <c r="D54" s="141" t="s">
        <v>59</v>
      </c>
      <c r="E54" s="141" t="s">
        <v>22</v>
      </c>
      <c r="F54" s="141" t="s">
        <v>22</v>
      </c>
      <c r="G54" s="141" t="s">
        <v>59</v>
      </c>
      <c r="H54" s="141" t="s">
        <v>59</v>
      </c>
      <c r="I54" s="60" t="s">
        <v>59</v>
      </c>
      <c r="J54" s="60" t="s">
        <v>59</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85"/>
  <sheetViews>
    <sheetView view="pageBreakPreview" topLeftCell="A28" zoomScale="60" zoomScaleNormal="70" workbookViewId="0">
      <selection activeCell="X59" sqref="X59:AC59"/>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27" width="10.5703125" style="50" customWidth="1"/>
    <col min="28" max="28" width="13.140625" style="50" customWidth="1"/>
    <col min="29" max="29" width="24.85546875" style="50" customWidth="1"/>
    <col min="30" max="33" width="9.140625" style="50"/>
    <col min="34" max="34" width="9.140625" style="50" customWidth="1"/>
    <col min="35" max="16384" width="9.140625" style="50"/>
  </cols>
  <sheetData>
    <row r="1" spans="1:29" ht="18.75" x14ac:dyDescent="0.25">
      <c r="AC1" s="20" t="s">
        <v>0</v>
      </c>
    </row>
    <row r="2" spans="1:29" ht="18.75" x14ac:dyDescent="0.3">
      <c r="AC2" s="23" t="s">
        <v>1</v>
      </c>
    </row>
    <row r="3" spans="1:29" ht="18.75" x14ac:dyDescent="0.3">
      <c r="AC3" s="23" t="s">
        <v>482</v>
      </c>
    </row>
    <row r="4" spans="1:29" ht="18.75" customHeight="1" x14ac:dyDescent="0.25">
      <c r="A4" s="249" t="s">
        <v>495</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C5" s="23"/>
    </row>
    <row r="6" spans="1:29" ht="18.75" x14ac:dyDescent="0.25">
      <c r="A6" s="181" t="s">
        <v>98</v>
      </c>
      <c r="B6" s="181"/>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row>
    <row r="7" spans="1:29" ht="18.75" x14ac:dyDescent="0.25">
      <c r="A7" s="105"/>
      <c r="B7" s="105"/>
      <c r="C7" s="105"/>
      <c r="D7" s="105"/>
      <c r="E7" s="105"/>
      <c r="F7" s="105"/>
      <c r="G7" s="105"/>
      <c r="H7" s="105"/>
      <c r="I7" s="105"/>
      <c r="J7" s="63"/>
      <c r="K7" s="63"/>
      <c r="L7" s="63"/>
      <c r="M7" s="63"/>
      <c r="N7" s="63"/>
      <c r="O7" s="63"/>
      <c r="P7" s="63"/>
      <c r="Q7" s="63"/>
      <c r="R7" s="63"/>
      <c r="S7" s="63"/>
      <c r="T7" s="63"/>
      <c r="U7" s="63"/>
      <c r="V7" s="63"/>
      <c r="W7" s="63"/>
      <c r="X7" s="63"/>
      <c r="Y7" s="63"/>
      <c r="Z7" s="63"/>
      <c r="AA7" s="63"/>
      <c r="AB7" s="63"/>
      <c r="AC7" s="63"/>
    </row>
    <row r="8" spans="1:29" x14ac:dyDescent="0.25">
      <c r="A8" s="182" t="s">
        <v>480</v>
      </c>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row>
    <row r="9" spans="1:29" ht="18.75" customHeight="1" x14ac:dyDescent="0.25">
      <c r="A9" s="183" t="s">
        <v>216</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row>
    <row r="10" spans="1:29" ht="18.75" x14ac:dyDescent="0.25">
      <c r="A10" s="105"/>
      <c r="B10" s="105"/>
      <c r="C10" s="105"/>
      <c r="D10" s="105"/>
      <c r="E10" s="105"/>
      <c r="F10" s="105"/>
      <c r="G10" s="105"/>
      <c r="H10" s="105"/>
      <c r="I10" s="105"/>
      <c r="J10" s="63"/>
      <c r="K10" s="63"/>
      <c r="L10" s="63"/>
      <c r="M10" s="63"/>
      <c r="N10" s="63"/>
      <c r="O10" s="63"/>
      <c r="P10" s="63"/>
      <c r="Q10" s="63"/>
      <c r="R10" s="63"/>
      <c r="S10" s="63"/>
      <c r="T10" s="63"/>
      <c r="U10" s="63"/>
      <c r="V10" s="63"/>
      <c r="W10" s="63"/>
      <c r="X10" s="63"/>
      <c r="Y10" s="63"/>
      <c r="Z10" s="63"/>
      <c r="AA10" s="63"/>
      <c r="AB10" s="63"/>
      <c r="AC10" s="63"/>
    </row>
    <row r="11" spans="1:29" x14ac:dyDescent="0.25">
      <c r="A11" s="184" t="str">
        <f>'1. паспорт местоположение'!A12</f>
        <v>Q_ДЭСК_95</v>
      </c>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185"/>
      <c r="AB11" s="185"/>
      <c r="AC11" s="185"/>
    </row>
    <row r="12" spans="1:29" x14ac:dyDescent="0.25">
      <c r="A12" s="183" t="s">
        <v>4</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row>
    <row r="13" spans="1:29" ht="16.5" customHeight="1" x14ac:dyDescent="0.3">
      <c r="A13" s="64"/>
      <c r="B13" s="64"/>
      <c r="C13" s="64"/>
      <c r="D13" s="64"/>
      <c r="E13" s="64"/>
      <c r="F13" s="64"/>
      <c r="G13" s="64"/>
      <c r="H13" s="64"/>
      <c r="I13" s="64"/>
      <c r="J13" s="65"/>
      <c r="K13" s="65"/>
      <c r="L13" s="65"/>
      <c r="M13" s="65"/>
      <c r="N13" s="65"/>
      <c r="O13" s="65"/>
      <c r="P13" s="65"/>
      <c r="Q13" s="65"/>
      <c r="R13" s="65"/>
      <c r="S13" s="65"/>
      <c r="T13" s="65"/>
      <c r="U13" s="65"/>
      <c r="V13" s="65"/>
      <c r="W13" s="65"/>
      <c r="X13" s="65"/>
      <c r="Y13" s="65"/>
      <c r="Z13" s="65"/>
      <c r="AA13" s="65"/>
      <c r="AB13" s="65"/>
      <c r="AC13" s="65"/>
    </row>
    <row r="14" spans="1:29" ht="33.75" customHeight="1" x14ac:dyDescent="0.25">
      <c r="A14" s="245" t="str">
        <f>'1. паспорт местоположение'!A15</f>
        <v>Реконструкция РУ-6кВ ТП-176 г.Артём</v>
      </c>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c r="Z14" s="186"/>
      <c r="AA14" s="186"/>
      <c r="AB14" s="186"/>
      <c r="AC14" s="186"/>
    </row>
    <row r="15" spans="1:29" ht="15.75" customHeight="1" x14ac:dyDescent="0.25">
      <c r="A15" s="183" t="s">
        <v>5</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row>
    <row r="16" spans="1:29"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8" spans="1:32" x14ac:dyDescent="0.25">
      <c r="A18" s="247" t="s">
        <v>285</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row>
    <row r="20" spans="1:32" ht="33" customHeight="1" x14ac:dyDescent="0.25">
      <c r="A20" s="237" t="s">
        <v>286</v>
      </c>
      <c r="B20" s="237" t="s">
        <v>287</v>
      </c>
      <c r="C20" s="237" t="s">
        <v>288</v>
      </c>
      <c r="D20" s="237"/>
      <c r="E20" s="238" t="s">
        <v>289</v>
      </c>
      <c r="F20" s="238"/>
      <c r="G20" s="237" t="s">
        <v>461</v>
      </c>
      <c r="H20" s="244" t="s">
        <v>462</v>
      </c>
      <c r="I20" s="244"/>
      <c r="J20" s="244"/>
      <c r="K20" s="244"/>
      <c r="L20" s="244" t="s">
        <v>463</v>
      </c>
      <c r="M20" s="244"/>
      <c r="N20" s="244"/>
      <c r="O20" s="244"/>
      <c r="P20" s="244" t="s">
        <v>464</v>
      </c>
      <c r="Q20" s="244"/>
      <c r="R20" s="244"/>
      <c r="S20" s="244"/>
      <c r="T20" s="244" t="s">
        <v>465</v>
      </c>
      <c r="U20" s="244"/>
      <c r="V20" s="244"/>
      <c r="W20" s="244"/>
      <c r="X20" s="244" t="s">
        <v>499</v>
      </c>
      <c r="Y20" s="244"/>
      <c r="Z20" s="244"/>
      <c r="AA20" s="244"/>
      <c r="AB20" s="248" t="s">
        <v>290</v>
      </c>
      <c r="AC20" s="248"/>
      <c r="AD20" s="144"/>
      <c r="AE20" s="144"/>
      <c r="AF20" s="144"/>
    </row>
    <row r="21" spans="1:32" ht="99.75" customHeight="1" x14ac:dyDescent="0.25">
      <c r="A21" s="237"/>
      <c r="B21" s="237"/>
      <c r="C21" s="237"/>
      <c r="D21" s="237"/>
      <c r="E21" s="238"/>
      <c r="F21" s="238"/>
      <c r="G21" s="237"/>
      <c r="H21" s="237" t="s">
        <v>225</v>
      </c>
      <c r="I21" s="237"/>
      <c r="J21" s="237" t="s">
        <v>466</v>
      </c>
      <c r="K21" s="237"/>
      <c r="L21" s="237" t="s">
        <v>225</v>
      </c>
      <c r="M21" s="237"/>
      <c r="N21" s="237" t="s">
        <v>466</v>
      </c>
      <c r="O21" s="237"/>
      <c r="P21" s="237" t="s">
        <v>225</v>
      </c>
      <c r="Q21" s="237"/>
      <c r="R21" s="237" t="s">
        <v>466</v>
      </c>
      <c r="S21" s="237"/>
      <c r="T21" s="237" t="s">
        <v>225</v>
      </c>
      <c r="U21" s="237"/>
      <c r="V21" s="237" t="s">
        <v>466</v>
      </c>
      <c r="W21" s="237"/>
      <c r="X21" s="237" t="s">
        <v>225</v>
      </c>
      <c r="Y21" s="237"/>
      <c r="Z21" s="237" t="s">
        <v>466</v>
      </c>
      <c r="AA21" s="237"/>
      <c r="AB21" s="248"/>
      <c r="AC21" s="248"/>
    </row>
    <row r="22" spans="1:32" ht="89.25" customHeight="1" x14ac:dyDescent="0.25">
      <c r="A22" s="237"/>
      <c r="B22" s="237"/>
      <c r="C22" s="55" t="s">
        <v>225</v>
      </c>
      <c r="D22" s="55" t="s">
        <v>291</v>
      </c>
      <c r="E22" s="60" t="s">
        <v>467</v>
      </c>
      <c r="F22" s="60" t="s">
        <v>468</v>
      </c>
      <c r="G22" s="237"/>
      <c r="H22" s="66" t="s">
        <v>292</v>
      </c>
      <c r="I22" s="66" t="s">
        <v>293</v>
      </c>
      <c r="J22" s="66" t="s">
        <v>292</v>
      </c>
      <c r="K22" s="66" t="s">
        <v>293</v>
      </c>
      <c r="L22" s="66" t="s">
        <v>292</v>
      </c>
      <c r="M22" s="66" t="s">
        <v>293</v>
      </c>
      <c r="N22" s="66" t="s">
        <v>292</v>
      </c>
      <c r="O22" s="66" t="s">
        <v>293</v>
      </c>
      <c r="P22" s="66" t="s">
        <v>292</v>
      </c>
      <c r="Q22" s="66" t="s">
        <v>293</v>
      </c>
      <c r="R22" s="66" t="s">
        <v>292</v>
      </c>
      <c r="S22" s="66" t="s">
        <v>293</v>
      </c>
      <c r="T22" s="66" t="s">
        <v>292</v>
      </c>
      <c r="U22" s="66" t="s">
        <v>293</v>
      </c>
      <c r="V22" s="66" t="s">
        <v>292</v>
      </c>
      <c r="W22" s="66" t="s">
        <v>293</v>
      </c>
      <c r="X22" s="66" t="s">
        <v>292</v>
      </c>
      <c r="Y22" s="66" t="s">
        <v>293</v>
      </c>
      <c r="Z22" s="66" t="s">
        <v>292</v>
      </c>
      <c r="AA22" s="66" t="s">
        <v>293</v>
      </c>
      <c r="AB22" s="55" t="s">
        <v>225</v>
      </c>
      <c r="AC22" s="55" t="s">
        <v>466</v>
      </c>
    </row>
    <row r="23" spans="1:32" ht="19.5" customHeight="1" x14ac:dyDescent="0.25">
      <c r="A23" s="55">
        <v>1</v>
      </c>
      <c r="B23" s="55">
        <v>2</v>
      </c>
      <c r="C23" s="55">
        <v>3</v>
      </c>
      <c r="D23" s="55">
        <v>4</v>
      </c>
      <c r="E23" s="55">
        <v>5</v>
      </c>
      <c r="F23" s="55">
        <v>6</v>
      </c>
      <c r="G23" s="55">
        <v>7</v>
      </c>
      <c r="H23" s="55">
        <v>8</v>
      </c>
      <c r="I23" s="55">
        <v>9</v>
      </c>
      <c r="J23" s="55">
        <v>10</v>
      </c>
      <c r="K23" s="55">
        <v>11</v>
      </c>
      <c r="L23" s="55">
        <v>12</v>
      </c>
      <c r="M23" s="55">
        <v>13</v>
      </c>
      <c r="N23" s="55">
        <v>14</v>
      </c>
      <c r="O23" s="55">
        <v>15</v>
      </c>
      <c r="P23" s="55">
        <v>16</v>
      </c>
      <c r="Q23" s="55">
        <v>17</v>
      </c>
      <c r="R23" s="55">
        <v>18</v>
      </c>
      <c r="S23" s="55">
        <v>19</v>
      </c>
      <c r="T23" s="55">
        <v>12</v>
      </c>
      <c r="U23" s="55">
        <v>13</v>
      </c>
      <c r="V23" s="55">
        <v>14</v>
      </c>
      <c r="W23" s="55">
        <v>15</v>
      </c>
      <c r="X23" s="55">
        <v>16</v>
      </c>
      <c r="Y23" s="55">
        <v>17</v>
      </c>
      <c r="Z23" s="55">
        <v>18</v>
      </c>
      <c r="AA23" s="55">
        <v>19</v>
      </c>
      <c r="AB23" s="55">
        <v>20</v>
      </c>
      <c r="AC23" s="55">
        <v>21</v>
      </c>
    </row>
    <row r="24" spans="1:32" ht="47.25" customHeight="1" x14ac:dyDescent="0.25">
      <c r="A24" s="67">
        <v>1</v>
      </c>
      <c r="B24" s="68" t="s">
        <v>294</v>
      </c>
      <c r="C24" s="145">
        <f>C27</f>
        <v>2.8275230159999998</v>
      </c>
      <c r="D24" s="145">
        <f>D27</f>
        <v>5.8230531399999998</v>
      </c>
      <c r="E24" s="174">
        <v>0</v>
      </c>
      <c r="F24" s="174">
        <v>0</v>
      </c>
      <c r="G24" s="174">
        <v>0.06</v>
      </c>
      <c r="H24" s="174">
        <v>0</v>
      </c>
      <c r="I24" s="174" t="s">
        <v>59</v>
      </c>
      <c r="J24" s="175">
        <v>0</v>
      </c>
      <c r="K24" s="174" t="s">
        <v>59</v>
      </c>
      <c r="L24" s="174">
        <v>0</v>
      </c>
      <c r="M24" s="174" t="s">
        <v>59</v>
      </c>
      <c r="N24" s="175">
        <v>0</v>
      </c>
      <c r="O24" s="174" t="s">
        <v>59</v>
      </c>
      <c r="P24" s="174">
        <v>0</v>
      </c>
      <c r="Q24" s="174" t="s">
        <v>59</v>
      </c>
      <c r="R24" s="174">
        <v>0</v>
      </c>
      <c r="S24" s="174" t="s">
        <v>59</v>
      </c>
      <c r="T24" s="174">
        <v>0</v>
      </c>
      <c r="U24" s="174" t="s">
        <v>59</v>
      </c>
      <c r="V24" s="175">
        <v>0</v>
      </c>
      <c r="W24" s="174" t="s">
        <v>59</v>
      </c>
      <c r="X24" s="7">
        <f>C24</f>
        <v>2.8275230159999998</v>
      </c>
      <c r="Y24" s="174" t="s">
        <v>496</v>
      </c>
      <c r="Z24" s="145">
        <f>D24</f>
        <v>5.8230531399999998</v>
      </c>
      <c r="AA24" s="174" t="s">
        <v>496</v>
      </c>
      <c r="AB24" s="145">
        <f>X24</f>
        <v>2.8275230159999998</v>
      </c>
      <c r="AC24" s="145">
        <f>Z24</f>
        <v>5.8230531399999998</v>
      </c>
    </row>
    <row r="25" spans="1:32" ht="24" customHeight="1" x14ac:dyDescent="0.25">
      <c r="A25" s="69" t="s">
        <v>295</v>
      </c>
      <c r="B25" s="70" t="s">
        <v>296</v>
      </c>
      <c r="C25" s="174">
        <v>0</v>
      </c>
      <c r="D25" s="174">
        <v>0</v>
      </c>
      <c r="E25" s="174">
        <v>0</v>
      </c>
      <c r="F25" s="174">
        <v>0</v>
      </c>
      <c r="G25" s="174">
        <v>0</v>
      </c>
      <c r="H25" s="174">
        <v>0</v>
      </c>
      <c r="I25" s="174" t="s">
        <v>59</v>
      </c>
      <c r="J25" s="174">
        <v>0</v>
      </c>
      <c r="K25" s="174" t="s">
        <v>59</v>
      </c>
      <c r="L25" s="174">
        <v>0</v>
      </c>
      <c r="M25" s="174" t="s">
        <v>59</v>
      </c>
      <c r="N25" s="174">
        <v>0</v>
      </c>
      <c r="O25" s="174" t="s">
        <v>59</v>
      </c>
      <c r="P25" s="174">
        <v>0</v>
      </c>
      <c r="Q25" s="174" t="s">
        <v>59</v>
      </c>
      <c r="R25" s="174">
        <v>0</v>
      </c>
      <c r="S25" s="174" t="s">
        <v>59</v>
      </c>
      <c r="T25" s="174">
        <v>0</v>
      </c>
      <c r="U25" s="174" t="s">
        <v>59</v>
      </c>
      <c r="V25" s="174">
        <v>0</v>
      </c>
      <c r="W25" s="174" t="s">
        <v>59</v>
      </c>
      <c r="X25" s="174">
        <v>0</v>
      </c>
      <c r="Y25" s="174" t="s">
        <v>59</v>
      </c>
      <c r="Z25" s="174">
        <v>0</v>
      </c>
      <c r="AA25" s="174" t="s">
        <v>59</v>
      </c>
      <c r="AB25" s="174">
        <v>0</v>
      </c>
      <c r="AC25" s="174">
        <v>0</v>
      </c>
    </row>
    <row r="26" spans="1:32" ht="22.5" customHeight="1" x14ac:dyDescent="0.25">
      <c r="A26" s="69" t="s">
        <v>297</v>
      </c>
      <c r="B26" s="70" t="s">
        <v>298</v>
      </c>
      <c r="C26" s="174">
        <v>0</v>
      </c>
      <c r="D26" s="174">
        <v>0</v>
      </c>
      <c r="E26" s="174">
        <v>0</v>
      </c>
      <c r="F26" s="174">
        <v>0</v>
      </c>
      <c r="G26" s="174">
        <v>0</v>
      </c>
      <c r="H26" s="174">
        <v>0</v>
      </c>
      <c r="I26" s="174" t="s">
        <v>59</v>
      </c>
      <c r="J26" s="174">
        <v>0</v>
      </c>
      <c r="K26" s="174" t="s">
        <v>59</v>
      </c>
      <c r="L26" s="174">
        <v>0</v>
      </c>
      <c r="M26" s="174" t="s">
        <v>59</v>
      </c>
      <c r="N26" s="174">
        <v>0</v>
      </c>
      <c r="O26" s="174" t="s">
        <v>59</v>
      </c>
      <c r="P26" s="174">
        <v>0</v>
      </c>
      <c r="Q26" s="174" t="s">
        <v>59</v>
      </c>
      <c r="R26" s="174">
        <v>0</v>
      </c>
      <c r="S26" s="174" t="s">
        <v>59</v>
      </c>
      <c r="T26" s="174">
        <v>0</v>
      </c>
      <c r="U26" s="174" t="s">
        <v>59</v>
      </c>
      <c r="V26" s="174">
        <v>0</v>
      </c>
      <c r="W26" s="174" t="s">
        <v>59</v>
      </c>
      <c r="X26" s="174">
        <v>0</v>
      </c>
      <c r="Y26" s="174" t="s">
        <v>59</v>
      </c>
      <c r="Z26" s="174">
        <v>0</v>
      </c>
      <c r="AA26" s="174" t="s">
        <v>59</v>
      </c>
      <c r="AB26" s="174">
        <v>0</v>
      </c>
      <c r="AC26" s="174">
        <v>0</v>
      </c>
    </row>
    <row r="27" spans="1:32" ht="31.5" x14ac:dyDescent="0.25">
      <c r="A27" s="69" t="s">
        <v>299</v>
      </c>
      <c r="B27" s="70" t="s">
        <v>300</v>
      </c>
      <c r="C27" s="7">
        <f>2.35626918*1.2</f>
        <v>2.8275230159999998</v>
      </c>
      <c r="D27" s="7">
        <v>5.8230531399999998</v>
      </c>
      <c r="E27" s="174">
        <v>0</v>
      </c>
      <c r="F27" s="174">
        <v>0</v>
      </c>
      <c r="G27" s="174">
        <v>0.06</v>
      </c>
      <c r="H27" s="174">
        <v>0</v>
      </c>
      <c r="I27" s="174" t="s">
        <v>59</v>
      </c>
      <c r="J27" s="174">
        <v>0</v>
      </c>
      <c r="K27" s="174" t="s">
        <v>59</v>
      </c>
      <c r="L27" s="174">
        <v>0</v>
      </c>
      <c r="M27" s="174" t="s">
        <v>59</v>
      </c>
      <c r="N27" s="174">
        <v>0</v>
      </c>
      <c r="O27" s="174" t="s">
        <v>59</v>
      </c>
      <c r="P27" s="174">
        <v>0</v>
      </c>
      <c r="Q27" s="174" t="s">
        <v>59</v>
      </c>
      <c r="R27" s="174">
        <v>0</v>
      </c>
      <c r="S27" s="174" t="s">
        <v>59</v>
      </c>
      <c r="T27" s="174">
        <v>0</v>
      </c>
      <c r="U27" s="174" t="s">
        <v>59</v>
      </c>
      <c r="V27" s="174">
        <v>0</v>
      </c>
      <c r="W27" s="174" t="s">
        <v>59</v>
      </c>
      <c r="X27" s="7">
        <f>C27</f>
        <v>2.8275230159999998</v>
      </c>
      <c r="Y27" s="174" t="s">
        <v>496</v>
      </c>
      <c r="Z27" s="145">
        <f>D27</f>
        <v>5.8230531399999998</v>
      </c>
      <c r="AA27" s="174" t="s">
        <v>496</v>
      </c>
      <c r="AB27" s="145">
        <f>X27</f>
        <v>2.8275230159999998</v>
      </c>
      <c r="AC27" s="145">
        <f>Z27</f>
        <v>5.8230531399999998</v>
      </c>
    </row>
    <row r="28" spans="1:32" x14ac:dyDescent="0.25">
      <c r="A28" s="69" t="s">
        <v>301</v>
      </c>
      <c r="B28" s="70" t="s">
        <v>302</v>
      </c>
      <c r="C28" s="174">
        <v>0</v>
      </c>
      <c r="D28" s="174">
        <v>0</v>
      </c>
      <c r="E28" s="174">
        <v>0</v>
      </c>
      <c r="F28" s="174">
        <v>0</v>
      </c>
      <c r="G28" s="174">
        <v>0</v>
      </c>
      <c r="H28" s="174">
        <v>0</v>
      </c>
      <c r="I28" s="174" t="s">
        <v>59</v>
      </c>
      <c r="J28" s="174">
        <v>0</v>
      </c>
      <c r="K28" s="174" t="s">
        <v>59</v>
      </c>
      <c r="L28" s="174">
        <v>0</v>
      </c>
      <c r="M28" s="174" t="s">
        <v>59</v>
      </c>
      <c r="N28" s="174">
        <v>0</v>
      </c>
      <c r="O28" s="174" t="s">
        <v>59</v>
      </c>
      <c r="P28" s="174">
        <v>0</v>
      </c>
      <c r="Q28" s="174" t="s">
        <v>59</v>
      </c>
      <c r="R28" s="174">
        <v>0</v>
      </c>
      <c r="S28" s="174" t="s">
        <v>59</v>
      </c>
      <c r="T28" s="174">
        <v>0</v>
      </c>
      <c r="U28" s="174" t="s">
        <v>59</v>
      </c>
      <c r="V28" s="174">
        <v>0</v>
      </c>
      <c r="W28" s="174" t="s">
        <v>59</v>
      </c>
      <c r="X28" s="174">
        <v>0</v>
      </c>
      <c r="Y28" s="174" t="s">
        <v>59</v>
      </c>
      <c r="Z28" s="174">
        <v>0</v>
      </c>
      <c r="AA28" s="174" t="s">
        <v>59</v>
      </c>
      <c r="AB28" s="174">
        <v>0</v>
      </c>
      <c r="AC28" s="174">
        <v>0</v>
      </c>
    </row>
    <row r="29" spans="1:32" x14ac:dyDescent="0.25">
      <c r="A29" s="69" t="s">
        <v>303</v>
      </c>
      <c r="B29" s="70" t="s">
        <v>304</v>
      </c>
      <c r="C29" s="174">
        <v>0</v>
      </c>
      <c r="D29" s="174">
        <v>0</v>
      </c>
      <c r="E29" s="174">
        <v>0</v>
      </c>
      <c r="F29" s="174">
        <v>0</v>
      </c>
      <c r="G29" s="174">
        <v>0</v>
      </c>
      <c r="H29" s="174">
        <v>0</v>
      </c>
      <c r="I29" s="174" t="s">
        <v>59</v>
      </c>
      <c r="J29" s="174">
        <v>0</v>
      </c>
      <c r="K29" s="174" t="s">
        <v>59</v>
      </c>
      <c r="L29" s="174">
        <v>0</v>
      </c>
      <c r="M29" s="174" t="s">
        <v>59</v>
      </c>
      <c r="N29" s="174">
        <v>0</v>
      </c>
      <c r="O29" s="174" t="s">
        <v>59</v>
      </c>
      <c r="P29" s="174">
        <v>0</v>
      </c>
      <c r="Q29" s="174" t="s">
        <v>59</v>
      </c>
      <c r="R29" s="174">
        <v>0</v>
      </c>
      <c r="S29" s="174" t="s">
        <v>59</v>
      </c>
      <c r="T29" s="174">
        <v>0</v>
      </c>
      <c r="U29" s="174" t="s">
        <v>59</v>
      </c>
      <c r="V29" s="174">
        <v>0</v>
      </c>
      <c r="W29" s="174" t="s">
        <v>59</v>
      </c>
      <c r="X29" s="174">
        <v>0</v>
      </c>
      <c r="Y29" s="174" t="s">
        <v>59</v>
      </c>
      <c r="Z29" s="174">
        <v>0</v>
      </c>
      <c r="AA29" s="174" t="s">
        <v>59</v>
      </c>
      <c r="AB29" s="174">
        <v>0</v>
      </c>
      <c r="AC29" s="174">
        <v>0</v>
      </c>
    </row>
    <row r="30" spans="1:32" ht="47.25" x14ac:dyDescent="0.25">
      <c r="A30" s="67" t="s">
        <v>12</v>
      </c>
      <c r="B30" s="68" t="s">
        <v>305</v>
      </c>
      <c r="C30" s="7">
        <f>C32</f>
        <v>2.35626918</v>
      </c>
      <c r="D30" s="7">
        <f>D32</f>
        <v>4.7729943770491801</v>
      </c>
      <c r="E30" s="174">
        <v>0</v>
      </c>
      <c r="F30" s="174">
        <v>0</v>
      </c>
      <c r="G30" s="174">
        <v>0</v>
      </c>
      <c r="H30" s="175">
        <v>0</v>
      </c>
      <c r="I30" s="174" t="s">
        <v>59</v>
      </c>
      <c r="J30" s="175">
        <v>0</v>
      </c>
      <c r="K30" s="174" t="s">
        <v>59</v>
      </c>
      <c r="L30" s="175">
        <v>0</v>
      </c>
      <c r="M30" s="174" t="s">
        <v>59</v>
      </c>
      <c r="N30" s="175">
        <v>0</v>
      </c>
      <c r="O30" s="174" t="s">
        <v>59</v>
      </c>
      <c r="P30" s="175">
        <v>0</v>
      </c>
      <c r="Q30" s="174" t="s">
        <v>59</v>
      </c>
      <c r="R30" s="175">
        <v>0</v>
      </c>
      <c r="S30" s="174" t="s">
        <v>59</v>
      </c>
      <c r="T30" s="175">
        <v>0</v>
      </c>
      <c r="U30" s="174" t="s">
        <v>59</v>
      </c>
      <c r="V30" s="175">
        <v>0</v>
      </c>
      <c r="W30" s="174" t="s">
        <v>59</v>
      </c>
      <c r="X30" s="7">
        <f>C30</f>
        <v>2.35626918</v>
      </c>
      <c r="Y30" s="174" t="s">
        <v>496</v>
      </c>
      <c r="Z30" s="145">
        <f>D30</f>
        <v>4.7729943770491801</v>
      </c>
      <c r="AA30" s="174" t="s">
        <v>496</v>
      </c>
      <c r="AB30" s="145">
        <f>X30</f>
        <v>2.35626918</v>
      </c>
      <c r="AC30" s="145">
        <f>Z30</f>
        <v>4.7729943770491801</v>
      </c>
    </row>
    <row r="31" spans="1:32" x14ac:dyDescent="0.25">
      <c r="A31" s="67" t="s">
        <v>306</v>
      </c>
      <c r="B31" s="70" t="s">
        <v>307</v>
      </c>
      <c r="C31" s="174">
        <v>0</v>
      </c>
      <c r="D31" s="174">
        <v>0</v>
      </c>
      <c r="E31" s="174">
        <v>0</v>
      </c>
      <c r="F31" s="174">
        <v>0</v>
      </c>
      <c r="G31" s="174">
        <v>0</v>
      </c>
      <c r="H31" s="174">
        <v>0</v>
      </c>
      <c r="I31" s="174" t="s">
        <v>59</v>
      </c>
      <c r="J31" s="174">
        <v>0</v>
      </c>
      <c r="K31" s="174" t="s">
        <v>59</v>
      </c>
      <c r="L31" s="174">
        <v>0</v>
      </c>
      <c r="M31" s="174" t="s">
        <v>59</v>
      </c>
      <c r="N31" s="174">
        <v>0</v>
      </c>
      <c r="O31" s="174" t="s">
        <v>59</v>
      </c>
      <c r="P31" s="174">
        <v>0</v>
      </c>
      <c r="Q31" s="174" t="s">
        <v>59</v>
      </c>
      <c r="R31" s="174">
        <v>0</v>
      </c>
      <c r="S31" s="174" t="s">
        <v>59</v>
      </c>
      <c r="T31" s="174">
        <v>0</v>
      </c>
      <c r="U31" s="174" t="s">
        <v>59</v>
      </c>
      <c r="V31" s="174">
        <v>0</v>
      </c>
      <c r="W31" s="174" t="s">
        <v>59</v>
      </c>
      <c r="X31" s="174">
        <v>0</v>
      </c>
      <c r="Y31" s="174" t="s">
        <v>59</v>
      </c>
      <c r="Z31" s="174">
        <v>0</v>
      </c>
      <c r="AA31" s="174" t="s">
        <v>59</v>
      </c>
      <c r="AB31" s="174">
        <v>0</v>
      </c>
      <c r="AC31" s="174">
        <v>0</v>
      </c>
    </row>
    <row r="32" spans="1:32" ht="31.5" x14ac:dyDescent="0.25">
      <c r="A32" s="67" t="s">
        <v>308</v>
      </c>
      <c r="B32" s="70" t="s">
        <v>309</v>
      </c>
      <c r="C32" s="7">
        <f>C27/1.2</f>
        <v>2.35626918</v>
      </c>
      <c r="D32" s="7">
        <f>D27/1.22</f>
        <v>4.7729943770491801</v>
      </c>
      <c r="E32" s="174">
        <v>0</v>
      </c>
      <c r="F32" s="174">
        <v>0</v>
      </c>
      <c r="G32" s="174">
        <v>0</v>
      </c>
      <c r="H32" s="174">
        <v>0</v>
      </c>
      <c r="I32" s="174" t="s">
        <v>59</v>
      </c>
      <c r="J32" s="174">
        <v>0</v>
      </c>
      <c r="K32" s="174" t="s">
        <v>59</v>
      </c>
      <c r="L32" s="174">
        <v>0</v>
      </c>
      <c r="M32" s="174" t="s">
        <v>59</v>
      </c>
      <c r="N32" s="174">
        <v>0</v>
      </c>
      <c r="O32" s="174" t="s">
        <v>59</v>
      </c>
      <c r="P32" s="174">
        <v>0</v>
      </c>
      <c r="Q32" s="174" t="s">
        <v>59</v>
      </c>
      <c r="R32" s="174">
        <v>0</v>
      </c>
      <c r="S32" s="174" t="s">
        <v>59</v>
      </c>
      <c r="T32" s="174">
        <v>0</v>
      </c>
      <c r="U32" s="174" t="s">
        <v>59</v>
      </c>
      <c r="V32" s="174">
        <v>0</v>
      </c>
      <c r="W32" s="174" t="s">
        <v>59</v>
      </c>
      <c r="X32" s="7">
        <f>C32</f>
        <v>2.35626918</v>
      </c>
      <c r="Y32" s="174" t="s">
        <v>496</v>
      </c>
      <c r="Z32" s="145">
        <f>D32</f>
        <v>4.7729943770491801</v>
      </c>
      <c r="AA32" s="174" t="s">
        <v>496</v>
      </c>
      <c r="AB32" s="145">
        <f>X32</f>
        <v>2.35626918</v>
      </c>
      <c r="AC32" s="145">
        <f>Z32</f>
        <v>4.7729943770491801</v>
      </c>
    </row>
    <row r="33" spans="1:29" x14ac:dyDescent="0.25">
      <c r="A33" s="67" t="s">
        <v>310</v>
      </c>
      <c r="B33" s="70" t="s">
        <v>311</v>
      </c>
      <c r="C33" s="174">
        <v>0</v>
      </c>
      <c r="D33" s="174">
        <v>0</v>
      </c>
      <c r="E33" s="174">
        <v>0</v>
      </c>
      <c r="F33" s="174">
        <v>0</v>
      </c>
      <c r="G33" s="174">
        <v>0</v>
      </c>
      <c r="H33" s="174">
        <v>0</v>
      </c>
      <c r="I33" s="174" t="s">
        <v>59</v>
      </c>
      <c r="J33" s="174">
        <v>0</v>
      </c>
      <c r="K33" s="174" t="s">
        <v>59</v>
      </c>
      <c r="L33" s="174">
        <v>0</v>
      </c>
      <c r="M33" s="174" t="s">
        <v>59</v>
      </c>
      <c r="N33" s="174">
        <v>0</v>
      </c>
      <c r="O33" s="174" t="s">
        <v>59</v>
      </c>
      <c r="P33" s="174">
        <v>0</v>
      </c>
      <c r="Q33" s="174" t="s">
        <v>59</v>
      </c>
      <c r="R33" s="174">
        <v>0</v>
      </c>
      <c r="S33" s="174" t="s">
        <v>59</v>
      </c>
      <c r="T33" s="174">
        <v>0</v>
      </c>
      <c r="U33" s="174" t="s">
        <v>59</v>
      </c>
      <c r="V33" s="174">
        <v>0</v>
      </c>
      <c r="W33" s="174" t="s">
        <v>59</v>
      </c>
      <c r="X33" s="174">
        <v>0</v>
      </c>
      <c r="Y33" s="174" t="s">
        <v>59</v>
      </c>
      <c r="Z33" s="174">
        <v>0</v>
      </c>
      <c r="AA33" s="174" t="s">
        <v>59</v>
      </c>
      <c r="AB33" s="174">
        <v>0.43160999999999999</v>
      </c>
      <c r="AC33" s="174">
        <v>0</v>
      </c>
    </row>
    <row r="34" spans="1:29" x14ac:dyDescent="0.25">
      <c r="A34" s="67" t="s">
        <v>312</v>
      </c>
      <c r="B34" s="70" t="s">
        <v>313</v>
      </c>
      <c r="C34" s="174">
        <v>0</v>
      </c>
      <c r="D34" s="174">
        <v>0</v>
      </c>
      <c r="E34" s="174">
        <v>0</v>
      </c>
      <c r="F34" s="174">
        <v>0</v>
      </c>
      <c r="G34" s="174">
        <v>0</v>
      </c>
      <c r="H34" s="174">
        <v>0</v>
      </c>
      <c r="I34" s="174" t="s">
        <v>59</v>
      </c>
      <c r="J34" s="174">
        <v>0</v>
      </c>
      <c r="K34" s="174" t="s">
        <v>59</v>
      </c>
      <c r="L34" s="174">
        <v>0</v>
      </c>
      <c r="M34" s="174" t="s">
        <v>59</v>
      </c>
      <c r="N34" s="174">
        <v>0</v>
      </c>
      <c r="O34" s="174" t="s">
        <v>59</v>
      </c>
      <c r="P34" s="174">
        <v>0</v>
      </c>
      <c r="Q34" s="174" t="s">
        <v>59</v>
      </c>
      <c r="R34" s="174">
        <v>0</v>
      </c>
      <c r="S34" s="174" t="s">
        <v>59</v>
      </c>
      <c r="T34" s="174">
        <v>0</v>
      </c>
      <c r="U34" s="174" t="s">
        <v>59</v>
      </c>
      <c r="V34" s="174">
        <v>0</v>
      </c>
      <c r="W34" s="174" t="s">
        <v>59</v>
      </c>
      <c r="X34" s="174">
        <v>0</v>
      </c>
      <c r="Y34" s="174" t="s">
        <v>59</v>
      </c>
      <c r="Z34" s="174">
        <v>0</v>
      </c>
      <c r="AA34" s="174" t="s">
        <v>59</v>
      </c>
      <c r="AB34" s="174">
        <v>8.8900000000000003E-3</v>
      </c>
      <c r="AC34" s="174">
        <v>7.0536640000000012E-2</v>
      </c>
    </row>
    <row r="35" spans="1:29" ht="31.5" x14ac:dyDescent="0.25">
      <c r="A35" s="67" t="s">
        <v>14</v>
      </c>
      <c r="B35" s="68" t="s">
        <v>314</v>
      </c>
      <c r="C35" s="174" t="s">
        <v>171</v>
      </c>
      <c r="D35" s="174" t="s">
        <v>171</v>
      </c>
      <c r="E35" s="174">
        <v>0</v>
      </c>
      <c r="F35" s="174">
        <v>0</v>
      </c>
      <c r="G35" s="174" t="s">
        <v>171</v>
      </c>
      <c r="H35" s="174" t="s">
        <v>171</v>
      </c>
      <c r="I35" s="174" t="s">
        <v>171</v>
      </c>
      <c r="J35" s="174" t="s">
        <v>171</v>
      </c>
      <c r="K35" s="174" t="s">
        <v>171</v>
      </c>
      <c r="L35" s="174" t="s">
        <v>171</v>
      </c>
      <c r="M35" s="174" t="s">
        <v>171</v>
      </c>
      <c r="N35" s="174" t="s">
        <v>171</v>
      </c>
      <c r="O35" s="174" t="s">
        <v>171</v>
      </c>
      <c r="P35" s="174" t="s">
        <v>171</v>
      </c>
      <c r="Q35" s="174" t="s">
        <v>171</v>
      </c>
      <c r="R35" s="174" t="s">
        <v>171</v>
      </c>
      <c r="S35" s="174" t="s">
        <v>171</v>
      </c>
      <c r="T35" s="174" t="s">
        <v>171</v>
      </c>
      <c r="U35" s="174" t="s">
        <v>171</v>
      </c>
      <c r="V35" s="174" t="s">
        <v>171</v>
      </c>
      <c r="W35" s="174" t="s">
        <v>171</v>
      </c>
      <c r="X35" s="174" t="s">
        <v>171</v>
      </c>
      <c r="Y35" s="174" t="s">
        <v>171</v>
      </c>
      <c r="Z35" s="174" t="s">
        <v>171</v>
      </c>
      <c r="AA35" s="174" t="s">
        <v>171</v>
      </c>
      <c r="AB35" s="174" t="s">
        <v>171</v>
      </c>
      <c r="AC35" s="174" t="s">
        <v>171</v>
      </c>
    </row>
    <row r="36" spans="1:29" ht="31.5" x14ac:dyDescent="0.25">
      <c r="A36" s="69" t="s">
        <v>315</v>
      </c>
      <c r="B36" s="71" t="s">
        <v>316</v>
      </c>
      <c r="C36" s="174">
        <v>0</v>
      </c>
      <c r="D36" s="174">
        <v>0</v>
      </c>
      <c r="E36" s="174">
        <v>0</v>
      </c>
      <c r="F36" s="174">
        <v>0</v>
      </c>
      <c r="G36" s="174">
        <v>0</v>
      </c>
      <c r="H36" s="174">
        <v>0</v>
      </c>
      <c r="I36" s="174" t="s">
        <v>59</v>
      </c>
      <c r="J36" s="174">
        <v>0</v>
      </c>
      <c r="K36" s="174" t="s">
        <v>59</v>
      </c>
      <c r="L36" s="174">
        <v>0</v>
      </c>
      <c r="M36" s="174" t="s">
        <v>59</v>
      </c>
      <c r="N36" s="174">
        <v>0</v>
      </c>
      <c r="O36" s="174" t="s">
        <v>59</v>
      </c>
      <c r="P36" s="174">
        <v>0</v>
      </c>
      <c r="Q36" s="174" t="s">
        <v>59</v>
      </c>
      <c r="R36" s="174">
        <v>0</v>
      </c>
      <c r="S36" s="174" t="s">
        <v>59</v>
      </c>
      <c r="T36" s="174">
        <v>0</v>
      </c>
      <c r="U36" s="174" t="s">
        <v>59</v>
      </c>
      <c r="V36" s="174">
        <v>0</v>
      </c>
      <c r="W36" s="174" t="s">
        <v>59</v>
      </c>
      <c r="X36" s="174">
        <v>0</v>
      </c>
      <c r="Y36" s="174" t="s">
        <v>59</v>
      </c>
      <c r="Z36" s="174">
        <v>0</v>
      </c>
      <c r="AA36" s="174" t="s">
        <v>59</v>
      </c>
      <c r="AB36" s="174">
        <v>0</v>
      </c>
      <c r="AC36" s="174">
        <v>0</v>
      </c>
    </row>
    <row r="37" spans="1:29" x14ac:dyDescent="0.25">
      <c r="A37" s="69" t="s">
        <v>317</v>
      </c>
      <c r="B37" s="71" t="s">
        <v>318</v>
      </c>
      <c r="C37" s="174">
        <v>0</v>
      </c>
      <c r="D37" s="174">
        <v>0</v>
      </c>
      <c r="E37" s="174">
        <v>0</v>
      </c>
      <c r="F37" s="174">
        <v>0</v>
      </c>
      <c r="G37" s="174">
        <v>0</v>
      </c>
      <c r="H37" s="174">
        <v>0</v>
      </c>
      <c r="I37" s="174" t="s">
        <v>59</v>
      </c>
      <c r="J37" s="174">
        <v>0</v>
      </c>
      <c r="K37" s="174" t="s">
        <v>59</v>
      </c>
      <c r="L37" s="174">
        <v>0</v>
      </c>
      <c r="M37" s="174" t="s">
        <v>59</v>
      </c>
      <c r="N37" s="174">
        <v>0</v>
      </c>
      <c r="O37" s="174" t="s">
        <v>59</v>
      </c>
      <c r="P37" s="174">
        <v>0</v>
      </c>
      <c r="Q37" s="174" t="s">
        <v>59</v>
      </c>
      <c r="R37" s="174">
        <v>0</v>
      </c>
      <c r="S37" s="174" t="s">
        <v>59</v>
      </c>
      <c r="T37" s="174">
        <v>0</v>
      </c>
      <c r="U37" s="174" t="s">
        <v>59</v>
      </c>
      <c r="V37" s="174">
        <v>0</v>
      </c>
      <c r="W37" s="174" t="s">
        <v>59</v>
      </c>
      <c r="X37" s="174">
        <v>0</v>
      </c>
      <c r="Y37" s="174" t="s">
        <v>59</v>
      </c>
      <c r="Z37" s="174">
        <v>0</v>
      </c>
      <c r="AA37" s="174" t="s">
        <v>59</v>
      </c>
      <c r="AB37" s="174">
        <v>0</v>
      </c>
      <c r="AC37" s="174">
        <v>0</v>
      </c>
    </row>
    <row r="38" spans="1:29" x14ac:dyDescent="0.25">
      <c r="A38" s="69" t="s">
        <v>319</v>
      </c>
      <c r="B38" s="71" t="s">
        <v>320</v>
      </c>
      <c r="C38" s="174">
        <v>0</v>
      </c>
      <c r="D38" s="174">
        <v>0</v>
      </c>
      <c r="E38" s="174">
        <v>0</v>
      </c>
      <c r="F38" s="174">
        <v>0</v>
      </c>
      <c r="G38" s="174">
        <v>0</v>
      </c>
      <c r="H38" s="174">
        <v>0</v>
      </c>
      <c r="I38" s="174" t="s">
        <v>59</v>
      </c>
      <c r="J38" s="174">
        <v>0</v>
      </c>
      <c r="K38" s="174" t="s">
        <v>59</v>
      </c>
      <c r="L38" s="174">
        <v>0</v>
      </c>
      <c r="M38" s="174" t="s">
        <v>59</v>
      </c>
      <c r="N38" s="174">
        <v>0</v>
      </c>
      <c r="O38" s="174" t="s">
        <v>59</v>
      </c>
      <c r="P38" s="174">
        <v>0</v>
      </c>
      <c r="Q38" s="174" t="s">
        <v>59</v>
      </c>
      <c r="R38" s="174">
        <v>0</v>
      </c>
      <c r="S38" s="174" t="s">
        <v>59</v>
      </c>
      <c r="T38" s="174">
        <v>0</v>
      </c>
      <c r="U38" s="174" t="s">
        <v>59</v>
      </c>
      <c r="V38" s="174">
        <v>0</v>
      </c>
      <c r="W38" s="174" t="s">
        <v>59</v>
      </c>
      <c r="X38" s="174">
        <v>0</v>
      </c>
      <c r="Y38" s="174" t="s">
        <v>59</v>
      </c>
      <c r="Z38" s="174">
        <v>0</v>
      </c>
      <c r="AA38" s="174" t="s">
        <v>59</v>
      </c>
      <c r="AB38" s="174">
        <v>0</v>
      </c>
      <c r="AC38" s="174">
        <v>0</v>
      </c>
    </row>
    <row r="39" spans="1:29" ht="31.5" x14ac:dyDescent="0.25">
      <c r="A39" s="69" t="s">
        <v>321</v>
      </c>
      <c r="B39" s="70" t="s">
        <v>322</v>
      </c>
      <c r="C39" s="174">
        <v>0</v>
      </c>
      <c r="D39" s="174">
        <v>0</v>
      </c>
      <c r="E39" s="174">
        <v>0</v>
      </c>
      <c r="F39" s="174">
        <v>0</v>
      </c>
      <c r="G39" s="174">
        <v>0</v>
      </c>
      <c r="H39" s="174">
        <v>0</v>
      </c>
      <c r="I39" s="174" t="s">
        <v>59</v>
      </c>
      <c r="J39" s="174">
        <v>0</v>
      </c>
      <c r="K39" s="174" t="s">
        <v>59</v>
      </c>
      <c r="L39" s="174">
        <v>0</v>
      </c>
      <c r="M39" s="174" t="s">
        <v>59</v>
      </c>
      <c r="N39" s="174">
        <v>0</v>
      </c>
      <c r="O39" s="174" t="s">
        <v>59</v>
      </c>
      <c r="P39" s="174">
        <v>0</v>
      </c>
      <c r="Q39" s="174" t="s">
        <v>59</v>
      </c>
      <c r="R39" s="174">
        <v>0</v>
      </c>
      <c r="S39" s="174" t="s">
        <v>59</v>
      </c>
      <c r="T39" s="174">
        <v>0</v>
      </c>
      <c r="U39" s="174" t="s">
        <v>59</v>
      </c>
      <c r="V39" s="174">
        <v>0</v>
      </c>
      <c r="W39" s="174" t="s">
        <v>59</v>
      </c>
      <c r="X39" s="174">
        <v>0</v>
      </c>
      <c r="Y39" s="174" t="s">
        <v>59</v>
      </c>
      <c r="Z39" s="174">
        <v>0</v>
      </c>
      <c r="AA39" s="174" t="s">
        <v>59</v>
      </c>
      <c r="AB39" s="174">
        <v>0</v>
      </c>
      <c r="AC39" s="174">
        <v>0</v>
      </c>
    </row>
    <row r="40" spans="1:29" ht="31.5" x14ac:dyDescent="0.25">
      <c r="A40" s="69" t="s">
        <v>323</v>
      </c>
      <c r="B40" s="70" t="s">
        <v>324</v>
      </c>
      <c r="C40" s="174">
        <v>0</v>
      </c>
      <c r="D40" s="174">
        <v>0</v>
      </c>
      <c r="E40" s="174">
        <v>0</v>
      </c>
      <c r="F40" s="174">
        <v>0</v>
      </c>
      <c r="G40" s="174">
        <v>0</v>
      </c>
      <c r="H40" s="174">
        <v>0</v>
      </c>
      <c r="I40" s="174" t="s">
        <v>59</v>
      </c>
      <c r="J40" s="174">
        <v>0</v>
      </c>
      <c r="K40" s="174" t="s">
        <v>59</v>
      </c>
      <c r="L40" s="174">
        <v>0</v>
      </c>
      <c r="M40" s="174" t="s">
        <v>59</v>
      </c>
      <c r="N40" s="174">
        <v>0</v>
      </c>
      <c r="O40" s="174" t="s">
        <v>59</v>
      </c>
      <c r="P40" s="174">
        <v>0</v>
      </c>
      <c r="Q40" s="174" t="s">
        <v>59</v>
      </c>
      <c r="R40" s="174">
        <v>0</v>
      </c>
      <c r="S40" s="174" t="s">
        <v>59</v>
      </c>
      <c r="T40" s="174">
        <v>0</v>
      </c>
      <c r="U40" s="174" t="s">
        <v>59</v>
      </c>
      <c r="V40" s="174">
        <v>0</v>
      </c>
      <c r="W40" s="174" t="s">
        <v>59</v>
      </c>
      <c r="X40" s="174">
        <v>0</v>
      </c>
      <c r="Y40" s="174" t="s">
        <v>59</v>
      </c>
      <c r="Z40" s="174">
        <v>0</v>
      </c>
      <c r="AA40" s="174" t="s">
        <v>59</v>
      </c>
      <c r="AB40" s="174">
        <v>0</v>
      </c>
      <c r="AC40" s="174">
        <v>0</v>
      </c>
    </row>
    <row r="41" spans="1:29" x14ac:dyDescent="0.25">
      <c r="A41" s="69" t="s">
        <v>325</v>
      </c>
      <c r="B41" s="70" t="s">
        <v>326</v>
      </c>
      <c r="C41" s="174">
        <v>0</v>
      </c>
      <c r="D41" s="174">
        <v>0</v>
      </c>
      <c r="E41" s="174">
        <v>0</v>
      </c>
      <c r="F41" s="174">
        <v>0</v>
      </c>
      <c r="G41" s="174">
        <v>0</v>
      </c>
      <c r="H41" s="174">
        <v>0</v>
      </c>
      <c r="I41" s="174" t="s">
        <v>59</v>
      </c>
      <c r="J41" s="174">
        <v>0</v>
      </c>
      <c r="K41" s="174" t="s">
        <v>59</v>
      </c>
      <c r="L41" s="174">
        <v>0</v>
      </c>
      <c r="M41" s="174" t="s">
        <v>59</v>
      </c>
      <c r="N41" s="174">
        <v>0</v>
      </c>
      <c r="O41" s="174" t="s">
        <v>59</v>
      </c>
      <c r="P41" s="174">
        <v>0</v>
      </c>
      <c r="Q41" s="174" t="s">
        <v>59</v>
      </c>
      <c r="R41" s="174">
        <v>0</v>
      </c>
      <c r="S41" s="174" t="s">
        <v>59</v>
      </c>
      <c r="T41" s="174">
        <v>0</v>
      </c>
      <c r="U41" s="174" t="s">
        <v>59</v>
      </c>
      <c r="V41" s="174">
        <v>0</v>
      </c>
      <c r="W41" s="174" t="s">
        <v>59</v>
      </c>
      <c r="X41" s="174">
        <v>0</v>
      </c>
      <c r="Y41" s="174" t="s">
        <v>59</v>
      </c>
      <c r="Z41" s="174">
        <v>0</v>
      </c>
      <c r="AA41" s="174" t="s">
        <v>59</v>
      </c>
      <c r="AB41" s="174">
        <v>0</v>
      </c>
      <c r="AC41" s="174">
        <v>0</v>
      </c>
    </row>
    <row r="42" spans="1:29" x14ac:dyDescent="0.25">
      <c r="A42" s="69" t="s">
        <v>327</v>
      </c>
      <c r="B42" s="71" t="s">
        <v>328</v>
      </c>
      <c r="C42" s="174">
        <v>6</v>
      </c>
      <c r="D42" s="174">
        <v>6</v>
      </c>
      <c r="E42" s="174">
        <v>0</v>
      </c>
      <c r="F42" s="174">
        <v>0</v>
      </c>
      <c r="G42" s="174">
        <v>0</v>
      </c>
      <c r="H42" s="174">
        <v>0</v>
      </c>
      <c r="I42" s="174" t="s">
        <v>59</v>
      </c>
      <c r="J42" s="174">
        <v>0</v>
      </c>
      <c r="K42" s="174" t="s">
        <v>59</v>
      </c>
      <c r="L42" s="174">
        <v>0</v>
      </c>
      <c r="M42" s="174" t="s">
        <v>59</v>
      </c>
      <c r="N42" s="174">
        <v>0</v>
      </c>
      <c r="O42" s="174" t="s">
        <v>59</v>
      </c>
      <c r="P42" s="174">
        <v>0</v>
      </c>
      <c r="Q42" s="174" t="s">
        <v>59</v>
      </c>
      <c r="R42" s="174">
        <v>0</v>
      </c>
      <c r="S42" s="174" t="s">
        <v>59</v>
      </c>
      <c r="T42" s="174">
        <v>0</v>
      </c>
      <c r="U42" s="174" t="s">
        <v>59</v>
      </c>
      <c r="V42" s="174">
        <v>0</v>
      </c>
      <c r="W42" s="174" t="s">
        <v>59</v>
      </c>
      <c r="X42" s="7">
        <f>C42</f>
        <v>6</v>
      </c>
      <c r="Y42" s="174" t="s">
        <v>496</v>
      </c>
      <c r="Z42" s="145">
        <f>D42</f>
        <v>6</v>
      </c>
      <c r="AA42" s="174" t="s">
        <v>496</v>
      </c>
      <c r="AB42" s="145">
        <f>X42</f>
        <v>6</v>
      </c>
      <c r="AC42" s="145">
        <f>Z42</f>
        <v>6</v>
      </c>
    </row>
    <row r="43" spans="1:29" x14ac:dyDescent="0.25">
      <c r="A43" s="69" t="s">
        <v>329</v>
      </c>
      <c r="B43" s="71" t="s">
        <v>330</v>
      </c>
      <c r="C43" s="174">
        <v>0</v>
      </c>
      <c r="D43" s="174">
        <v>0</v>
      </c>
      <c r="E43" s="174">
        <v>0</v>
      </c>
      <c r="F43" s="174">
        <v>0</v>
      </c>
      <c r="G43" s="174">
        <v>0</v>
      </c>
      <c r="H43" s="174">
        <v>0</v>
      </c>
      <c r="I43" s="174" t="s">
        <v>59</v>
      </c>
      <c r="J43" s="174">
        <v>0</v>
      </c>
      <c r="K43" s="174" t="s">
        <v>59</v>
      </c>
      <c r="L43" s="174">
        <v>0</v>
      </c>
      <c r="M43" s="174" t="s">
        <v>59</v>
      </c>
      <c r="N43" s="174">
        <v>0</v>
      </c>
      <c r="O43" s="174" t="s">
        <v>59</v>
      </c>
      <c r="P43" s="174">
        <v>0</v>
      </c>
      <c r="Q43" s="174" t="s">
        <v>59</v>
      </c>
      <c r="R43" s="174">
        <v>0</v>
      </c>
      <c r="S43" s="174" t="s">
        <v>59</v>
      </c>
      <c r="T43" s="174">
        <v>0</v>
      </c>
      <c r="U43" s="174" t="s">
        <v>59</v>
      </c>
      <c r="V43" s="174">
        <v>0</v>
      </c>
      <c r="W43" s="174" t="s">
        <v>59</v>
      </c>
      <c r="X43" s="174">
        <v>0</v>
      </c>
      <c r="Y43" s="174" t="s">
        <v>59</v>
      </c>
      <c r="Z43" s="174">
        <v>0</v>
      </c>
      <c r="AA43" s="174" t="s">
        <v>59</v>
      </c>
      <c r="AB43" s="174">
        <v>0</v>
      </c>
      <c r="AC43" s="174">
        <v>0</v>
      </c>
    </row>
    <row r="44" spans="1:29" x14ac:dyDescent="0.25">
      <c r="A44" s="67" t="s">
        <v>16</v>
      </c>
      <c r="B44" s="68" t="s">
        <v>331</v>
      </c>
      <c r="C44" s="174">
        <v>0</v>
      </c>
      <c r="D44" s="174">
        <v>0</v>
      </c>
      <c r="E44" s="174">
        <v>0</v>
      </c>
      <c r="F44" s="174">
        <v>0</v>
      </c>
      <c r="G44" s="174" t="s">
        <v>171</v>
      </c>
      <c r="H44" s="174" t="s">
        <v>171</v>
      </c>
      <c r="I44" s="174" t="s">
        <v>171</v>
      </c>
      <c r="J44" s="174" t="s">
        <v>171</v>
      </c>
      <c r="K44" s="174" t="s">
        <v>171</v>
      </c>
      <c r="L44" s="174" t="s">
        <v>171</v>
      </c>
      <c r="M44" s="174" t="s">
        <v>171</v>
      </c>
      <c r="N44" s="174" t="s">
        <v>171</v>
      </c>
      <c r="O44" s="174" t="s">
        <v>171</v>
      </c>
      <c r="P44" s="174" t="s">
        <v>171</v>
      </c>
      <c r="Q44" s="174" t="s">
        <v>171</v>
      </c>
      <c r="R44" s="174" t="s">
        <v>171</v>
      </c>
      <c r="S44" s="174" t="s">
        <v>171</v>
      </c>
      <c r="T44" s="174" t="s">
        <v>171</v>
      </c>
      <c r="U44" s="174" t="s">
        <v>171</v>
      </c>
      <c r="V44" s="174" t="s">
        <v>171</v>
      </c>
      <c r="W44" s="174" t="s">
        <v>171</v>
      </c>
      <c r="X44" s="174" t="s">
        <v>171</v>
      </c>
      <c r="Y44" s="174" t="s">
        <v>171</v>
      </c>
      <c r="Z44" s="174" t="s">
        <v>171</v>
      </c>
      <c r="AA44" s="174" t="s">
        <v>171</v>
      </c>
      <c r="AB44" s="174" t="s">
        <v>171</v>
      </c>
      <c r="AC44" s="174" t="s">
        <v>171</v>
      </c>
    </row>
    <row r="45" spans="1:29" x14ac:dyDescent="0.25">
      <c r="A45" s="69" t="s">
        <v>332</v>
      </c>
      <c r="B45" s="70" t="s">
        <v>333</v>
      </c>
      <c r="C45" s="174">
        <v>0</v>
      </c>
      <c r="D45" s="174">
        <v>0</v>
      </c>
      <c r="E45" s="174">
        <v>0</v>
      </c>
      <c r="F45" s="174">
        <v>0</v>
      </c>
      <c r="G45" s="174">
        <v>0</v>
      </c>
      <c r="H45" s="174">
        <v>0</v>
      </c>
      <c r="I45" s="174" t="s">
        <v>59</v>
      </c>
      <c r="J45" s="174">
        <v>0</v>
      </c>
      <c r="K45" s="174" t="s">
        <v>59</v>
      </c>
      <c r="L45" s="174">
        <v>0</v>
      </c>
      <c r="M45" s="174" t="s">
        <v>59</v>
      </c>
      <c r="N45" s="174">
        <v>0</v>
      </c>
      <c r="O45" s="174" t="s">
        <v>59</v>
      </c>
      <c r="P45" s="174">
        <v>0</v>
      </c>
      <c r="Q45" s="174" t="s">
        <v>59</v>
      </c>
      <c r="R45" s="174">
        <v>0</v>
      </c>
      <c r="S45" s="174" t="s">
        <v>59</v>
      </c>
      <c r="T45" s="174">
        <v>0</v>
      </c>
      <c r="U45" s="174" t="s">
        <v>59</v>
      </c>
      <c r="V45" s="174">
        <v>0</v>
      </c>
      <c r="W45" s="174" t="s">
        <v>59</v>
      </c>
      <c r="X45" s="174">
        <v>0</v>
      </c>
      <c r="Y45" s="174" t="s">
        <v>59</v>
      </c>
      <c r="Z45" s="174">
        <v>0</v>
      </c>
      <c r="AA45" s="174" t="s">
        <v>59</v>
      </c>
      <c r="AB45" s="174">
        <v>0</v>
      </c>
      <c r="AC45" s="174">
        <v>0</v>
      </c>
    </row>
    <row r="46" spans="1:29" x14ac:dyDescent="0.25">
      <c r="A46" s="69" t="s">
        <v>334</v>
      </c>
      <c r="B46" s="70" t="s">
        <v>318</v>
      </c>
      <c r="C46" s="174">
        <v>0</v>
      </c>
      <c r="D46" s="174">
        <v>0</v>
      </c>
      <c r="E46" s="174">
        <v>0</v>
      </c>
      <c r="F46" s="174">
        <v>0</v>
      </c>
      <c r="G46" s="174">
        <v>0</v>
      </c>
      <c r="H46" s="174">
        <v>0</v>
      </c>
      <c r="I46" s="174" t="s">
        <v>59</v>
      </c>
      <c r="J46" s="174">
        <v>0</v>
      </c>
      <c r="K46" s="174" t="s">
        <v>59</v>
      </c>
      <c r="L46" s="174">
        <v>0</v>
      </c>
      <c r="M46" s="174" t="s">
        <v>59</v>
      </c>
      <c r="N46" s="174">
        <v>0</v>
      </c>
      <c r="O46" s="174" t="s">
        <v>59</v>
      </c>
      <c r="P46" s="174">
        <v>0</v>
      </c>
      <c r="Q46" s="174" t="s">
        <v>59</v>
      </c>
      <c r="R46" s="174">
        <v>0</v>
      </c>
      <c r="S46" s="174" t="s">
        <v>59</v>
      </c>
      <c r="T46" s="174">
        <v>0</v>
      </c>
      <c r="U46" s="174" t="s">
        <v>59</v>
      </c>
      <c r="V46" s="174">
        <v>0</v>
      </c>
      <c r="W46" s="174" t="s">
        <v>59</v>
      </c>
      <c r="X46" s="174">
        <v>0</v>
      </c>
      <c r="Y46" s="174" t="s">
        <v>59</v>
      </c>
      <c r="Z46" s="174">
        <v>0</v>
      </c>
      <c r="AA46" s="174" t="s">
        <v>59</v>
      </c>
      <c r="AB46" s="174">
        <v>0</v>
      </c>
      <c r="AC46" s="174">
        <v>0</v>
      </c>
    </row>
    <row r="47" spans="1:29" x14ac:dyDescent="0.25">
      <c r="A47" s="69" t="s">
        <v>335</v>
      </c>
      <c r="B47" s="70" t="s">
        <v>320</v>
      </c>
      <c r="C47" s="174">
        <v>0</v>
      </c>
      <c r="D47" s="174">
        <v>0</v>
      </c>
      <c r="E47" s="174">
        <v>0</v>
      </c>
      <c r="F47" s="174">
        <v>0</v>
      </c>
      <c r="G47" s="174">
        <v>0</v>
      </c>
      <c r="H47" s="174">
        <v>0</v>
      </c>
      <c r="I47" s="174" t="s">
        <v>59</v>
      </c>
      <c r="J47" s="174">
        <v>0</v>
      </c>
      <c r="K47" s="174" t="s">
        <v>59</v>
      </c>
      <c r="L47" s="174">
        <v>0</v>
      </c>
      <c r="M47" s="174" t="s">
        <v>59</v>
      </c>
      <c r="N47" s="174">
        <v>0</v>
      </c>
      <c r="O47" s="174" t="s">
        <v>59</v>
      </c>
      <c r="P47" s="174">
        <v>0</v>
      </c>
      <c r="Q47" s="174" t="s">
        <v>59</v>
      </c>
      <c r="R47" s="174">
        <v>0</v>
      </c>
      <c r="S47" s="174" t="s">
        <v>59</v>
      </c>
      <c r="T47" s="174">
        <v>0</v>
      </c>
      <c r="U47" s="174" t="s">
        <v>59</v>
      </c>
      <c r="V47" s="174">
        <v>0</v>
      </c>
      <c r="W47" s="174" t="s">
        <v>59</v>
      </c>
      <c r="X47" s="174">
        <v>0</v>
      </c>
      <c r="Y47" s="174" t="s">
        <v>59</v>
      </c>
      <c r="Z47" s="174">
        <v>0</v>
      </c>
      <c r="AA47" s="174" t="s">
        <v>59</v>
      </c>
      <c r="AB47" s="174">
        <v>0</v>
      </c>
      <c r="AC47" s="174">
        <v>0</v>
      </c>
    </row>
    <row r="48" spans="1:29" ht="31.5" x14ac:dyDescent="0.25">
      <c r="A48" s="69" t="s">
        <v>336</v>
      </c>
      <c r="B48" s="70" t="s">
        <v>322</v>
      </c>
      <c r="C48" s="174">
        <v>0</v>
      </c>
      <c r="D48" s="174">
        <v>0</v>
      </c>
      <c r="E48" s="174">
        <v>0</v>
      </c>
      <c r="F48" s="174">
        <v>0</v>
      </c>
      <c r="G48" s="174">
        <v>0</v>
      </c>
      <c r="H48" s="174">
        <v>0</v>
      </c>
      <c r="I48" s="174" t="s">
        <v>59</v>
      </c>
      <c r="J48" s="174">
        <v>0</v>
      </c>
      <c r="K48" s="174" t="s">
        <v>59</v>
      </c>
      <c r="L48" s="174">
        <v>0</v>
      </c>
      <c r="M48" s="174" t="s">
        <v>59</v>
      </c>
      <c r="N48" s="174">
        <v>0</v>
      </c>
      <c r="O48" s="174" t="s">
        <v>59</v>
      </c>
      <c r="P48" s="174">
        <v>0</v>
      </c>
      <c r="Q48" s="174" t="s">
        <v>59</v>
      </c>
      <c r="R48" s="174">
        <v>0</v>
      </c>
      <c r="S48" s="174" t="s">
        <v>59</v>
      </c>
      <c r="T48" s="174">
        <v>0</v>
      </c>
      <c r="U48" s="174" t="s">
        <v>59</v>
      </c>
      <c r="V48" s="174">
        <v>0</v>
      </c>
      <c r="W48" s="174" t="s">
        <v>59</v>
      </c>
      <c r="X48" s="174">
        <v>0</v>
      </c>
      <c r="Y48" s="174" t="s">
        <v>59</v>
      </c>
      <c r="Z48" s="174">
        <v>0</v>
      </c>
      <c r="AA48" s="174" t="s">
        <v>59</v>
      </c>
      <c r="AB48" s="174">
        <v>0</v>
      </c>
      <c r="AC48" s="174">
        <v>0</v>
      </c>
    </row>
    <row r="49" spans="1:29" ht="31.5" x14ac:dyDescent="0.25">
      <c r="A49" s="69" t="s">
        <v>337</v>
      </c>
      <c r="B49" s="70" t="s">
        <v>324</v>
      </c>
      <c r="C49" s="174">
        <v>0</v>
      </c>
      <c r="D49" s="174">
        <v>0</v>
      </c>
      <c r="E49" s="174">
        <v>0</v>
      </c>
      <c r="F49" s="174">
        <v>0</v>
      </c>
      <c r="G49" s="174">
        <v>0</v>
      </c>
      <c r="H49" s="174">
        <v>0</v>
      </c>
      <c r="I49" s="174" t="s">
        <v>59</v>
      </c>
      <c r="J49" s="174">
        <v>0</v>
      </c>
      <c r="K49" s="174" t="s">
        <v>59</v>
      </c>
      <c r="L49" s="174">
        <v>0</v>
      </c>
      <c r="M49" s="174" t="s">
        <v>59</v>
      </c>
      <c r="N49" s="174">
        <v>0</v>
      </c>
      <c r="O49" s="174" t="s">
        <v>59</v>
      </c>
      <c r="P49" s="174">
        <v>0</v>
      </c>
      <c r="Q49" s="174" t="s">
        <v>59</v>
      </c>
      <c r="R49" s="174">
        <v>0</v>
      </c>
      <c r="S49" s="174" t="s">
        <v>59</v>
      </c>
      <c r="T49" s="174">
        <v>0</v>
      </c>
      <c r="U49" s="174" t="s">
        <v>59</v>
      </c>
      <c r="V49" s="174">
        <v>0</v>
      </c>
      <c r="W49" s="174" t="s">
        <v>59</v>
      </c>
      <c r="X49" s="174">
        <v>0</v>
      </c>
      <c r="Y49" s="174" t="s">
        <v>59</v>
      </c>
      <c r="Z49" s="174">
        <v>0</v>
      </c>
      <c r="AA49" s="174" t="s">
        <v>59</v>
      </c>
      <c r="AB49" s="174">
        <v>0</v>
      </c>
      <c r="AC49" s="174">
        <v>0</v>
      </c>
    </row>
    <row r="50" spans="1:29" x14ac:dyDescent="0.25">
      <c r="A50" s="69" t="s">
        <v>338</v>
      </c>
      <c r="B50" s="70" t="s">
        <v>326</v>
      </c>
      <c r="C50" s="174">
        <v>0</v>
      </c>
      <c r="D50" s="174">
        <v>0</v>
      </c>
      <c r="E50" s="174">
        <v>0</v>
      </c>
      <c r="F50" s="174">
        <v>0</v>
      </c>
      <c r="G50" s="174">
        <v>0</v>
      </c>
      <c r="H50" s="174">
        <v>0</v>
      </c>
      <c r="I50" s="174" t="s">
        <v>59</v>
      </c>
      <c r="J50" s="174">
        <v>0</v>
      </c>
      <c r="K50" s="174" t="s">
        <v>59</v>
      </c>
      <c r="L50" s="174">
        <v>0</v>
      </c>
      <c r="M50" s="174" t="s">
        <v>59</v>
      </c>
      <c r="N50" s="174">
        <v>0</v>
      </c>
      <c r="O50" s="174" t="s">
        <v>59</v>
      </c>
      <c r="P50" s="174">
        <v>0</v>
      </c>
      <c r="Q50" s="174" t="s">
        <v>59</v>
      </c>
      <c r="R50" s="174">
        <v>0</v>
      </c>
      <c r="S50" s="174" t="s">
        <v>59</v>
      </c>
      <c r="T50" s="174">
        <v>0</v>
      </c>
      <c r="U50" s="174" t="s">
        <v>59</v>
      </c>
      <c r="V50" s="174">
        <v>0</v>
      </c>
      <c r="W50" s="174" t="s">
        <v>59</v>
      </c>
      <c r="X50" s="174">
        <v>0</v>
      </c>
      <c r="Y50" s="174" t="s">
        <v>59</v>
      </c>
      <c r="Z50" s="174">
        <v>0</v>
      </c>
      <c r="AA50" s="174" t="s">
        <v>59</v>
      </c>
      <c r="AB50" s="174">
        <v>0</v>
      </c>
      <c r="AC50" s="174">
        <v>0</v>
      </c>
    </row>
    <row r="51" spans="1:29" x14ac:dyDescent="0.25">
      <c r="A51" s="69" t="s">
        <v>339</v>
      </c>
      <c r="B51" s="71" t="s">
        <v>328</v>
      </c>
      <c r="C51" s="174">
        <v>6</v>
      </c>
      <c r="D51" s="174">
        <v>6</v>
      </c>
      <c r="E51" s="174">
        <v>0</v>
      </c>
      <c r="F51" s="174">
        <v>0</v>
      </c>
      <c r="G51" s="174">
        <v>0</v>
      </c>
      <c r="H51" s="174">
        <v>0</v>
      </c>
      <c r="I51" s="174" t="s">
        <v>59</v>
      </c>
      <c r="J51" s="174">
        <v>0</v>
      </c>
      <c r="K51" s="174" t="s">
        <v>59</v>
      </c>
      <c r="L51" s="174">
        <v>0</v>
      </c>
      <c r="M51" s="174" t="s">
        <v>59</v>
      </c>
      <c r="N51" s="174">
        <v>0</v>
      </c>
      <c r="O51" s="174" t="s">
        <v>59</v>
      </c>
      <c r="P51" s="174">
        <v>0</v>
      </c>
      <c r="Q51" s="174" t="s">
        <v>59</v>
      </c>
      <c r="R51" s="174">
        <v>0</v>
      </c>
      <c r="S51" s="174" t="s">
        <v>59</v>
      </c>
      <c r="T51" s="174">
        <v>0</v>
      </c>
      <c r="U51" s="174" t="s">
        <v>59</v>
      </c>
      <c r="V51" s="174">
        <v>0</v>
      </c>
      <c r="W51" s="174" t="s">
        <v>59</v>
      </c>
      <c r="X51" s="7">
        <f>C51</f>
        <v>6</v>
      </c>
      <c r="Y51" s="174" t="s">
        <v>496</v>
      </c>
      <c r="Z51" s="145">
        <f>D51</f>
        <v>6</v>
      </c>
      <c r="AA51" s="174" t="s">
        <v>496</v>
      </c>
      <c r="AB51" s="145">
        <f>X51</f>
        <v>6</v>
      </c>
      <c r="AC51" s="145">
        <f>Z51</f>
        <v>6</v>
      </c>
    </row>
    <row r="52" spans="1:29" x14ac:dyDescent="0.25">
      <c r="A52" s="69" t="s">
        <v>340</v>
      </c>
      <c r="B52" s="71" t="s">
        <v>330</v>
      </c>
      <c r="C52" s="174">
        <v>0</v>
      </c>
      <c r="D52" s="174">
        <v>0</v>
      </c>
      <c r="E52" s="174">
        <v>0</v>
      </c>
      <c r="F52" s="174">
        <v>0</v>
      </c>
      <c r="G52" s="174">
        <v>0</v>
      </c>
      <c r="H52" s="174">
        <v>0</v>
      </c>
      <c r="I52" s="174" t="s">
        <v>59</v>
      </c>
      <c r="J52" s="174">
        <v>0</v>
      </c>
      <c r="K52" s="174" t="s">
        <v>59</v>
      </c>
      <c r="L52" s="174">
        <v>0</v>
      </c>
      <c r="M52" s="174" t="s">
        <v>59</v>
      </c>
      <c r="N52" s="174">
        <v>0</v>
      </c>
      <c r="O52" s="174" t="s">
        <v>59</v>
      </c>
      <c r="P52" s="174">
        <v>0</v>
      </c>
      <c r="Q52" s="174" t="s">
        <v>59</v>
      </c>
      <c r="R52" s="174">
        <v>0</v>
      </c>
      <c r="S52" s="174" t="s">
        <v>59</v>
      </c>
      <c r="T52" s="174">
        <v>0</v>
      </c>
      <c r="U52" s="174" t="s">
        <v>59</v>
      </c>
      <c r="V52" s="174">
        <v>0</v>
      </c>
      <c r="W52" s="174" t="s">
        <v>59</v>
      </c>
      <c r="X52" s="174">
        <v>0</v>
      </c>
      <c r="Y52" s="174" t="s">
        <v>59</v>
      </c>
      <c r="Z52" s="174">
        <v>0</v>
      </c>
      <c r="AA52" s="174" t="s">
        <v>59</v>
      </c>
      <c r="AB52" s="174">
        <v>0</v>
      </c>
      <c r="AC52" s="174">
        <v>0</v>
      </c>
    </row>
    <row r="53" spans="1:29" ht="35.25" customHeight="1" x14ac:dyDescent="0.25">
      <c r="A53" s="67" t="s">
        <v>18</v>
      </c>
      <c r="B53" s="68" t="s">
        <v>341</v>
      </c>
      <c r="C53" s="174" t="s">
        <v>171</v>
      </c>
      <c r="D53" s="174" t="s">
        <v>171</v>
      </c>
      <c r="E53" s="174" t="s">
        <v>171</v>
      </c>
      <c r="F53" s="174" t="s">
        <v>171</v>
      </c>
      <c r="G53" s="174" t="s">
        <v>171</v>
      </c>
      <c r="H53" s="174" t="s">
        <v>171</v>
      </c>
      <c r="I53" s="174" t="s">
        <v>171</v>
      </c>
      <c r="J53" s="174" t="s">
        <v>171</v>
      </c>
      <c r="K53" s="174" t="s">
        <v>171</v>
      </c>
      <c r="L53" s="174" t="s">
        <v>171</v>
      </c>
      <c r="M53" s="174" t="s">
        <v>171</v>
      </c>
      <c r="N53" s="174" t="s">
        <v>171</v>
      </c>
      <c r="O53" s="174" t="s">
        <v>171</v>
      </c>
      <c r="P53" s="174" t="s">
        <v>171</v>
      </c>
      <c r="Q53" s="174" t="s">
        <v>171</v>
      </c>
      <c r="R53" s="174" t="s">
        <v>171</v>
      </c>
      <c r="S53" s="174" t="s">
        <v>171</v>
      </c>
      <c r="T53" s="174" t="s">
        <v>171</v>
      </c>
      <c r="U53" s="174" t="s">
        <v>171</v>
      </c>
      <c r="V53" s="174" t="s">
        <v>171</v>
      </c>
      <c r="W53" s="174" t="s">
        <v>171</v>
      </c>
      <c r="X53" s="174" t="s">
        <v>171</v>
      </c>
      <c r="Y53" s="174" t="s">
        <v>171</v>
      </c>
      <c r="Z53" s="174" t="s">
        <v>171</v>
      </c>
      <c r="AA53" s="174" t="s">
        <v>171</v>
      </c>
      <c r="AB53" s="174" t="s">
        <v>171</v>
      </c>
      <c r="AC53" s="174" t="s">
        <v>171</v>
      </c>
    </row>
    <row r="54" spans="1:29" x14ac:dyDescent="0.25">
      <c r="A54" s="69" t="s">
        <v>342</v>
      </c>
      <c r="B54" s="70" t="s">
        <v>343</v>
      </c>
      <c r="C54" s="7">
        <f>C30</f>
        <v>2.35626918</v>
      </c>
      <c r="D54" s="7">
        <f>D30</f>
        <v>4.7729943770491801</v>
      </c>
      <c r="E54" s="174">
        <v>0</v>
      </c>
      <c r="F54" s="174">
        <v>0</v>
      </c>
      <c r="G54" s="174">
        <v>0</v>
      </c>
      <c r="H54" s="174">
        <v>0</v>
      </c>
      <c r="I54" s="174" t="s">
        <v>59</v>
      </c>
      <c r="J54" s="174">
        <v>0</v>
      </c>
      <c r="K54" s="174" t="s">
        <v>59</v>
      </c>
      <c r="L54" s="174">
        <v>0</v>
      </c>
      <c r="M54" s="174" t="s">
        <v>59</v>
      </c>
      <c r="N54" s="174">
        <v>0</v>
      </c>
      <c r="O54" s="174" t="s">
        <v>59</v>
      </c>
      <c r="P54" s="174">
        <v>0</v>
      </c>
      <c r="Q54" s="174" t="s">
        <v>59</v>
      </c>
      <c r="R54" s="174">
        <v>0</v>
      </c>
      <c r="S54" s="174" t="s">
        <v>59</v>
      </c>
      <c r="T54" s="174">
        <v>0</v>
      </c>
      <c r="U54" s="174" t="s">
        <v>59</v>
      </c>
      <c r="V54" s="174">
        <v>0</v>
      </c>
      <c r="W54" s="174" t="s">
        <v>59</v>
      </c>
      <c r="X54" s="7">
        <f>C54</f>
        <v>2.35626918</v>
      </c>
      <c r="Y54" s="174" t="s">
        <v>496</v>
      </c>
      <c r="Z54" s="145">
        <f>D54</f>
        <v>4.7729943770491801</v>
      </c>
      <c r="AA54" s="174" t="s">
        <v>496</v>
      </c>
      <c r="AB54" s="145">
        <f>X54</f>
        <v>2.35626918</v>
      </c>
      <c r="AC54" s="145">
        <f>Z54</f>
        <v>4.7729943770491801</v>
      </c>
    </row>
    <row r="55" spans="1:29" x14ac:dyDescent="0.25">
      <c r="A55" s="69" t="s">
        <v>344</v>
      </c>
      <c r="B55" s="70" t="s">
        <v>345</v>
      </c>
      <c r="C55" s="174">
        <v>0</v>
      </c>
      <c r="D55" s="174">
        <v>0</v>
      </c>
      <c r="E55" s="174">
        <v>0</v>
      </c>
      <c r="F55" s="174">
        <v>0</v>
      </c>
      <c r="G55" s="174">
        <v>0</v>
      </c>
      <c r="H55" s="174">
        <v>0</v>
      </c>
      <c r="I55" s="174" t="s">
        <v>59</v>
      </c>
      <c r="J55" s="174">
        <v>0</v>
      </c>
      <c r="K55" s="174" t="s">
        <v>59</v>
      </c>
      <c r="L55" s="174">
        <v>0</v>
      </c>
      <c r="M55" s="174" t="s">
        <v>59</v>
      </c>
      <c r="N55" s="174">
        <v>0</v>
      </c>
      <c r="O55" s="174" t="s">
        <v>59</v>
      </c>
      <c r="P55" s="174">
        <v>0</v>
      </c>
      <c r="Q55" s="174" t="s">
        <v>59</v>
      </c>
      <c r="R55" s="174">
        <v>0</v>
      </c>
      <c r="S55" s="174" t="s">
        <v>59</v>
      </c>
      <c r="T55" s="174">
        <v>0</v>
      </c>
      <c r="U55" s="174" t="s">
        <v>59</v>
      </c>
      <c r="V55" s="174">
        <v>0</v>
      </c>
      <c r="W55" s="174" t="s">
        <v>59</v>
      </c>
      <c r="X55" s="174">
        <v>0</v>
      </c>
      <c r="Y55" s="174" t="s">
        <v>59</v>
      </c>
      <c r="Z55" s="174">
        <v>0</v>
      </c>
      <c r="AA55" s="174" t="s">
        <v>59</v>
      </c>
      <c r="AB55" s="174">
        <v>0</v>
      </c>
      <c r="AC55" s="174">
        <v>0</v>
      </c>
    </row>
    <row r="56" spans="1:29" x14ac:dyDescent="0.25">
      <c r="A56" s="69" t="s">
        <v>346</v>
      </c>
      <c r="B56" s="71" t="s">
        <v>347</v>
      </c>
      <c r="C56" s="174">
        <v>0</v>
      </c>
      <c r="D56" s="174">
        <v>0</v>
      </c>
      <c r="E56" s="174">
        <v>0</v>
      </c>
      <c r="F56" s="174">
        <v>0</v>
      </c>
      <c r="G56" s="174">
        <v>0</v>
      </c>
      <c r="H56" s="174">
        <v>0</v>
      </c>
      <c r="I56" s="174" t="s">
        <v>59</v>
      </c>
      <c r="J56" s="174">
        <v>0</v>
      </c>
      <c r="K56" s="174" t="s">
        <v>59</v>
      </c>
      <c r="L56" s="174">
        <v>0</v>
      </c>
      <c r="M56" s="174" t="s">
        <v>59</v>
      </c>
      <c r="N56" s="174">
        <v>0</v>
      </c>
      <c r="O56" s="174" t="s">
        <v>59</v>
      </c>
      <c r="P56" s="174">
        <v>0</v>
      </c>
      <c r="Q56" s="174" t="s">
        <v>59</v>
      </c>
      <c r="R56" s="174">
        <v>0</v>
      </c>
      <c r="S56" s="174" t="s">
        <v>59</v>
      </c>
      <c r="T56" s="174">
        <v>0</v>
      </c>
      <c r="U56" s="174" t="s">
        <v>59</v>
      </c>
      <c r="V56" s="174">
        <v>0</v>
      </c>
      <c r="W56" s="174" t="s">
        <v>59</v>
      </c>
      <c r="X56" s="174">
        <v>0</v>
      </c>
      <c r="Y56" s="174" t="s">
        <v>59</v>
      </c>
      <c r="Z56" s="174">
        <v>0</v>
      </c>
      <c r="AA56" s="174" t="s">
        <v>59</v>
      </c>
      <c r="AB56" s="174">
        <v>0</v>
      </c>
      <c r="AC56" s="174">
        <v>0</v>
      </c>
    </row>
    <row r="57" spans="1:29" x14ac:dyDescent="0.25">
      <c r="A57" s="69" t="s">
        <v>348</v>
      </c>
      <c r="B57" s="71" t="s">
        <v>349</v>
      </c>
      <c r="C57" s="174">
        <v>0</v>
      </c>
      <c r="D57" s="174">
        <v>0</v>
      </c>
      <c r="E57" s="174">
        <v>0</v>
      </c>
      <c r="F57" s="174">
        <v>0</v>
      </c>
      <c r="G57" s="174">
        <v>0</v>
      </c>
      <c r="H57" s="174">
        <v>0</v>
      </c>
      <c r="I57" s="174" t="s">
        <v>59</v>
      </c>
      <c r="J57" s="174">
        <v>0</v>
      </c>
      <c r="K57" s="174" t="s">
        <v>59</v>
      </c>
      <c r="L57" s="174">
        <v>0</v>
      </c>
      <c r="M57" s="174" t="s">
        <v>59</v>
      </c>
      <c r="N57" s="174">
        <v>0</v>
      </c>
      <c r="O57" s="174" t="s">
        <v>59</v>
      </c>
      <c r="P57" s="174">
        <v>0</v>
      </c>
      <c r="Q57" s="174" t="s">
        <v>59</v>
      </c>
      <c r="R57" s="174">
        <v>0</v>
      </c>
      <c r="S57" s="174" t="s">
        <v>59</v>
      </c>
      <c r="T57" s="174">
        <v>0</v>
      </c>
      <c r="U57" s="174" t="s">
        <v>59</v>
      </c>
      <c r="V57" s="174">
        <v>0</v>
      </c>
      <c r="W57" s="174" t="s">
        <v>59</v>
      </c>
      <c r="X57" s="174">
        <v>0</v>
      </c>
      <c r="Y57" s="174" t="s">
        <v>59</v>
      </c>
      <c r="Z57" s="174">
        <v>0</v>
      </c>
      <c r="AA57" s="174" t="s">
        <v>59</v>
      </c>
      <c r="AB57" s="174">
        <v>0</v>
      </c>
      <c r="AC57" s="174">
        <v>0</v>
      </c>
    </row>
    <row r="58" spans="1:29" x14ac:dyDescent="0.25">
      <c r="A58" s="69" t="s">
        <v>350</v>
      </c>
      <c r="B58" s="71" t="s">
        <v>351</v>
      </c>
      <c r="C58" s="174">
        <v>0</v>
      </c>
      <c r="D58" s="174">
        <v>0</v>
      </c>
      <c r="E58" s="174">
        <v>0</v>
      </c>
      <c r="F58" s="174">
        <v>0</v>
      </c>
      <c r="G58" s="174">
        <v>0</v>
      </c>
      <c r="H58" s="174">
        <v>0</v>
      </c>
      <c r="I58" s="174" t="s">
        <v>59</v>
      </c>
      <c r="J58" s="174">
        <v>0</v>
      </c>
      <c r="K58" s="174" t="s">
        <v>59</v>
      </c>
      <c r="L58" s="174">
        <v>0</v>
      </c>
      <c r="M58" s="174" t="s">
        <v>59</v>
      </c>
      <c r="N58" s="174">
        <v>0</v>
      </c>
      <c r="O58" s="174" t="s">
        <v>59</v>
      </c>
      <c r="P58" s="174">
        <v>0</v>
      </c>
      <c r="Q58" s="174" t="s">
        <v>59</v>
      </c>
      <c r="R58" s="174">
        <v>0</v>
      </c>
      <c r="S58" s="174" t="s">
        <v>59</v>
      </c>
      <c r="T58" s="174">
        <v>0</v>
      </c>
      <c r="U58" s="174" t="s">
        <v>59</v>
      </c>
      <c r="V58" s="174">
        <v>0</v>
      </c>
      <c r="W58" s="174" t="s">
        <v>59</v>
      </c>
      <c r="X58" s="174">
        <v>0</v>
      </c>
      <c r="Y58" s="174" t="s">
        <v>59</v>
      </c>
      <c r="Z58" s="174">
        <v>0</v>
      </c>
      <c r="AA58" s="174" t="s">
        <v>59</v>
      </c>
      <c r="AB58" s="174">
        <v>0</v>
      </c>
      <c r="AC58" s="174">
        <v>0</v>
      </c>
    </row>
    <row r="59" spans="1:29" x14ac:dyDescent="0.25">
      <c r="A59" s="69" t="s">
        <v>352</v>
      </c>
      <c r="B59" s="71" t="s">
        <v>328</v>
      </c>
      <c r="C59" s="174">
        <v>6</v>
      </c>
      <c r="D59" s="174">
        <v>6</v>
      </c>
      <c r="E59" s="174">
        <v>0</v>
      </c>
      <c r="F59" s="174">
        <v>0</v>
      </c>
      <c r="G59" s="174">
        <v>0</v>
      </c>
      <c r="H59" s="174">
        <v>0</v>
      </c>
      <c r="I59" s="174" t="s">
        <v>59</v>
      </c>
      <c r="J59" s="174">
        <v>0</v>
      </c>
      <c r="K59" s="174" t="s">
        <v>59</v>
      </c>
      <c r="L59" s="174">
        <v>0</v>
      </c>
      <c r="M59" s="174" t="s">
        <v>59</v>
      </c>
      <c r="N59" s="174">
        <v>0</v>
      </c>
      <c r="O59" s="174" t="s">
        <v>59</v>
      </c>
      <c r="P59" s="174">
        <v>0</v>
      </c>
      <c r="Q59" s="174" t="s">
        <v>59</v>
      </c>
      <c r="R59" s="174">
        <v>0</v>
      </c>
      <c r="S59" s="174" t="s">
        <v>59</v>
      </c>
      <c r="T59" s="174">
        <v>0</v>
      </c>
      <c r="U59" s="174" t="s">
        <v>59</v>
      </c>
      <c r="V59" s="174">
        <v>0</v>
      </c>
      <c r="W59" s="174" t="s">
        <v>59</v>
      </c>
      <c r="X59" s="7">
        <f>C59</f>
        <v>6</v>
      </c>
      <c r="Y59" s="174" t="s">
        <v>496</v>
      </c>
      <c r="Z59" s="145">
        <f>D59</f>
        <v>6</v>
      </c>
      <c r="AA59" s="174" t="s">
        <v>496</v>
      </c>
      <c r="AB59" s="145">
        <f>X59</f>
        <v>6</v>
      </c>
      <c r="AC59" s="145">
        <f>Z59</f>
        <v>6</v>
      </c>
    </row>
    <row r="60" spans="1:29" x14ac:dyDescent="0.25">
      <c r="A60" s="69" t="s">
        <v>353</v>
      </c>
      <c r="B60" s="71" t="s">
        <v>330</v>
      </c>
      <c r="C60" s="174">
        <v>0</v>
      </c>
      <c r="D60" s="174">
        <v>0</v>
      </c>
      <c r="E60" s="174">
        <v>0</v>
      </c>
      <c r="F60" s="174">
        <v>0</v>
      </c>
      <c r="G60" s="174">
        <v>0</v>
      </c>
      <c r="H60" s="174">
        <v>0</v>
      </c>
      <c r="I60" s="174" t="s">
        <v>59</v>
      </c>
      <c r="J60" s="174">
        <v>0</v>
      </c>
      <c r="K60" s="174" t="s">
        <v>59</v>
      </c>
      <c r="L60" s="174">
        <v>0</v>
      </c>
      <c r="M60" s="174" t="s">
        <v>59</v>
      </c>
      <c r="N60" s="174">
        <v>0</v>
      </c>
      <c r="O60" s="174" t="s">
        <v>59</v>
      </c>
      <c r="P60" s="174">
        <v>0</v>
      </c>
      <c r="Q60" s="174" t="s">
        <v>59</v>
      </c>
      <c r="R60" s="174">
        <v>0</v>
      </c>
      <c r="S60" s="174" t="s">
        <v>59</v>
      </c>
      <c r="T60" s="174">
        <v>0</v>
      </c>
      <c r="U60" s="174" t="s">
        <v>59</v>
      </c>
      <c r="V60" s="174">
        <v>0</v>
      </c>
      <c r="W60" s="174" t="s">
        <v>59</v>
      </c>
      <c r="X60" s="174">
        <v>0</v>
      </c>
      <c r="Y60" s="174" t="s">
        <v>59</v>
      </c>
      <c r="Z60" s="174">
        <v>0</v>
      </c>
      <c r="AA60" s="174" t="s">
        <v>59</v>
      </c>
      <c r="AB60" s="174">
        <v>0</v>
      </c>
      <c r="AC60" s="174">
        <v>0</v>
      </c>
    </row>
    <row r="61" spans="1:29" ht="36.75" customHeight="1" x14ac:dyDescent="0.25">
      <c r="A61" s="67" t="s">
        <v>20</v>
      </c>
      <c r="B61" s="72" t="s">
        <v>354</v>
      </c>
      <c r="C61" s="174">
        <v>0</v>
      </c>
      <c r="D61" s="174">
        <v>0</v>
      </c>
      <c r="E61" s="174">
        <v>0</v>
      </c>
      <c r="F61" s="174">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174">
        <v>0</v>
      </c>
      <c r="AA61" s="174">
        <v>0</v>
      </c>
      <c r="AB61" s="174">
        <v>0</v>
      </c>
      <c r="AC61" s="174">
        <v>0</v>
      </c>
    </row>
    <row r="62" spans="1:29" x14ac:dyDescent="0.25">
      <c r="A62" s="67" t="s">
        <v>23</v>
      </c>
      <c r="B62" s="68" t="s">
        <v>355</v>
      </c>
      <c r="C62" s="174" t="s">
        <v>171</v>
      </c>
      <c r="D62" s="174" t="s">
        <v>171</v>
      </c>
      <c r="E62" s="174" t="s">
        <v>171</v>
      </c>
      <c r="F62" s="174" t="s">
        <v>171</v>
      </c>
      <c r="G62" s="174" t="s">
        <v>171</v>
      </c>
      <c r="H62" s="174" t="s">
        <v>171</v>
      </c>
      <c r="I62" s="174" t="s">
        <v>171</v>
      </c>
      <c r="J62" s="174" t="s">
        <v>171</v>
      </c>
      <c r="K62" s="174" t="s">
        <v>171</v>
      </c>
      <c r="L62" s="174" t="s">
        <v>171</v>
      </c>
      <c r="M62" s="174" t="s">
        <v>171</v>
      </c>
      <c r="N62" s="174" t="s">
        <v>171</v>
      </c>
      <c r="O62" s="174" t="s">
        <v>171</v>
      </c>
      <c r="P62" s="174" t="s">
        <v>171</v>
      </c>
      <c r="Q62" s="174" t="s">
        <v>171</v>
      </c>
      <c r="R62" s="174" t="s">
        <v>171</v>
      </c>
      <c r="S62" s="174" t="s">
        <v>171</v>
      </c>
      <c r="T62" s="174" t="s">
        <v>171</v>
      </c>
      <c r="U62" s="174" t="s">
        <v>171</v>
      </c>
      <c r="V62" s="174" t="s">
        <v>171</v>
      </c>
      <c r="W62" s="174" t="s">
        <v>171</v>
      </c>
      <c r="X62" s="174" t="s">
        <v>171</v>
      </c>
      <c r="Y62" s="174" t="s">
        <v>171</v>
      </c>
      <c r="Z62" s="174" t="s">
        <v>171</v>
      </c>
      <c r="AA62" s="174" t="s">
        <v>171</v>
      </c>
      <c r="AB62" s="174" t="s">
        <v>171</v>
      </c>
      <c r="AC62" s="174" t="s">
        <v>171</v>
      </c>
    </row>
    <row r="63" spans="1:29" x14ac:dyDescent="0.25">
      <c r="A63" s="69" t="s">
        <v>356</v>
      </c>
      <c r="B63" s="71" t="s">
        <v>333</v>
      </c>
      <c r="C63" s="174">
        <v>0</v>
      </c>
      <c r="D63" s="174">
        <v>0</v>
      </c>
      <c r="E63" s="174">
        <v>0</v>
      </c>
      <c r="F63" s="174">
        <v>0</v>
      </c>
      <c r="G63" s="174">
        <v>0</v>
      </c>
      <c r="H63" s="174">
        <v>0</v>
      </c>
      <c r="I63" s="174" t="s">
        <v>59</v>
      </c>
      <c r="J63" s="174">
        <v>0</v>
      </c>
      <c r="K63" s="174" t="s">
        <v>59</v>
      </c>
      <c r="L63" s="174">
        <v>0</v>
      </c>
      <c r="M63" s="174" t="s">
        <v>59</v>
      </c>
      <c r="N63" s="174">
        <v>0</v>
      </c>
      <c r="O63" s="174" t="s">
        <v>59</v>
      </c>
      <c r="P63" s="174">
        <v>0</v>
      </c>
      <c r="Q63" s="174" t="s">
        <v>59</v>
      </c>
      <c r="R63" s="174">
        <v>0</v>
      </c>
      <c r="S63" s="174" t="s">
        <v>59</v>
      </c>
      <c r="T63" s="174">
        <v>0</v>
      </c>
      <c r="U63" s="174" t="s">
        <v>59</v>
      </c>
      <c r="V63" s="174">
        <v>0</v>
      </c>
      <c r="W63" s="174" t="s">
        <v>59</v>
      </c>
      <c r="X63" s="174">
        <v>0</v>
      </c>
      <c r="Y63" s="174" t="s">
        <v>59</v>
      </c>
      <c r="Z63" s="174">
        <v>0</v>
      </c>
      <c r="AA63" s="174" t="s">
        <v>59</v>
      </c>
      <c r="AB63" s="174">
        <v>0</v>
      </c>
      <c r="AC63" s="174">
        <v>0</v>
      </c>
    </row>
    <row r="64" spans="1:29" x14ac:dyDescent="0.25">
      <c r="A64" s="69" t="s">
        <v>357</v>
      </c>
      <c r="B64" s="71" t="s">
        <v>318</v>
      </c>
      <c r="C64" s="174">
        <v>0</v>
      </c>
      <c r="D64" s="174">
        <v>0</v>
      </c>
      <c r="E64" s="174">
        <v>0</v>
      </c>
      <c r="F64" s="174">
        <v>0</v>
      </c>
      <c r="G64" s="174">
        <v>0</v>
      </c>
      <c r="H64" s="174">
        <v>0</v>
      </c>
      <c r="I64" s="174" t="s">
        <v>59</v>
      </c>
      <c r="J64" s="174">
        <v>0</v>
      </c>
      <c r="K64" s="174" t="s">
        <v>59</v>
      </c>
      <c r="L64" s="174">
        <v>0</v>
      </c>
      <c r="M64" s="174" t="s">
        <v>59</v>
      </c>
      <c r="N64" s="174">
        <v>0</v>
      </c>
      <c r="O64" s="174" t="s">
        <v>59</v>
      </c>
      <c r="P64" s="174">
        <v>0</v>
      </c>
      <c r="Q64" s="174" t="s">
        <v>59</v>
      </c>
      <c r="R64" s="174">
        <v>0</v>
      </c>
      <c r="S64" s="174" t="s">
        <v>59</v>
      </c>
      <c r="T64" s="174">
        <v>0</v>
      </c>
      <c r="U64" s="174" t="s">
        <v>59</v>
      </c>
      <c r="V64" s="174">
        <v>0</v>
      </c>
      <c r="W64" s="174" t="s">
        <v>59</v>
      </c>
      <c r="X64" s="174">
        <v>0</v>
      </c>
      <c r="Y64" s="174" t="s">
        <v>59</v>
      </c>
      <c r="Z64" s="174">
        <v>0</v>
      </c>
      <c r="AA64" s="174" t="s">
        <v>59</v>
      </c>
      <c r="AB64" s="174">
        <v>0</v>
      </c>
      <c r="AC64" s="174">
        <v>0</v>
      </c>
    </row>
    <row r="65" spans="1:29" x14ac:dyDescent="0.25">
      <c r="A65" s="69" t="s">
        <v>358</v>
      </c>
      <c r="B65" s="71" t="s">
        <v>320</v>
      </c>
      <c r="C65" s="174">
        <v>0</v>
      </c>
      <c r="D65" s="174">
        <v>0</v>
      </c>
      <c r="E65" s="174">
        <v>0</v>
      </c>
      <c r="F65" s="174">
        <v>0</v>
      </c>
      <c r="G65" s="174">
        <v>0</v>
      </c>
      <c r="H65" s="174">
        <v>0</v>
      </c>
      <c r="I65" s="174" t="s">
        <v>59</v>
      </c>
      <c r="J65" s="174">
        <v>0</v>
      </c>
      <c r="K65" s="174" t="s">
        <v>59</v>
      </c>
      <c r="L65" s="174">
        <v>0</v>
      </c>
      <c r="M65" s="174" t="s">
        <v>59</v>
      </c>
      <c r="N65" s="174">
        <v>0</v>
      </c>
      <c r="O65" s="174" t="s">
        <v>59</v>
      </c>
      <c r="P65" s="174">
        <v>0</v>
      </c>
      <c r="Q65" s="174" t="s">
        <v>59</v>
      </c>
      <c r="R65" s="174">
        <v>0</v>
      </c>
      <c r="S65" s="174" t="s">
        <v>59</v>
      </c>
      <c r="T65" s="174">
        <v>0</v>
      </c>
      <c r="U65" s="174" t="s">
        <v>59</v>
      </c>
      <c r="V65" s="174">
        <v>0</v>
      </c>
      <c r="W65" s="174" t="s">
        <v>59</v>
      </c>
      <c r="X65" s="174">
        <v>0</v>
      </c>
      <c r="Y65" s="174" t="s">
        <v>59</v>
      </c>
      <c r="Z65" s="174">
        <v>0</v>
      </c>
      <c r="AA65" s="174" t="s">
        <v>59</v>
      </c>
      <c r="AB65" s="174">
        <v>0</v>
      </c>
      <c r="AC65" s="174">
        <v>0</v>
      </c>
    </row>
    <row r="66" spans="1:29" x14ac:dyDescent="0.25">
      <c r="A66" s="69" t="s">
        <v>359</v>
      </c>
      <c r="B66" s="71" t="s">
        <v>360</v>
      </c>
      <c r="C66" s="174">
        <v>0</v>
      </c>
      <c r="D66" s="174">
        <v>0</v>
      </c>
      <c r="E66" s="174">
        <v>0</v>
      </c>
      <c r="F66" s="174">
        <v>0</v>
      </c>
      <c r="G66" s="174">
        <v>0</v>
      </c>
      <c r="H66" s="174">
        <v>0</v>
      </c>
      <c r="I66" s="174" t="s">
        <v>59</v>
      </c>
      <c r="J66" s="174">
        <v>0</v>
      </c>
      <c r="K66" s="174" t="s">
        <v>59</v>
      </c>
      <c r="L66" s="174">
        <v>0</v>
      </c>
      <c r="M66" s="174" t="s">
        <v>59</v>
      </c>
      <c r="N66" s="174">
        <v>0</v>
      </c>
      <c r="O66" s="174" t="s">
        <v>59</v>
      </c>
      <c r="P66" s="174">
        <v>0</v>
      </c>
      <c r="Q66" s="174" t="s">
        <v>59</v>
      </c>
      <c r="R66" s="174">
        <v>0</v>
      </c>
      <c r="S66" s="174" t="s">
        <v>59</v>
      </c>
      <c r="T66" s="174">
        <v>0</v>
      </c>
      <c r="U66" s="174" t="s">
        <v>59</v>
      </c>
      <c r="V66" s="174">
        <v>0</v>
      </c>
      <c r="W66" s="174" t="s">
        <v>59</v>
      </c>
      <c r="X66" s="174">
        <v>0</v>
      </c>
      <c r="Y66" s="174" t="s">
        <v>59</v>
      </c>
      <c r="Z66" s="174">
        <v>0</v>
      </c>
      <c r="AA66" s="174" t="s">
        <v>59</v>
      </c>
      <c r="AB66" s="174">
        <v>0</v>
      </c>
      <c r="AC66" s="174">
        <v>0</v>
      </c>
    </row>
    <row r="67" spans="1:29" x14ac:dyDescent="0.25">
      <c r="A67" s="69" t="s">
        <v>361</v>
      </c>
      <c r="B67" s="71" t="s">
        <v>328</v>
      </c>
      <c r="C67" s="174">
        <v>0</v>
      </c>
      <c r="D67" s="174">
        <v>0</v>
      </c>
      <c r="E67" s="174">
        <v>0</v>
      </c>
      <c r="F67" s="174">
        <v>0</v>
      </c>
      <c r="G67" s="174">
        <v>0</v>
      </c>
      <c r="H67" s="174">
        <v>0</v>
      </c>
      <c r="I67" s="174" t="s">
        <v>59</v>
      </c>
      <c r="J67" s="174">
        <v>0</v>
      </c>
      <c r="K67" s="174" t="s">
        <v>59</v>
      </c>
      <c r="L67" s="174">
        <v>0</v>
      </c>
      <c r="M67" s="174" t="s">
        <v>59</v>
      </c>
      <c r="N67" s="174">
        <v>0</v>
      </c>
      <c r="O67" s="174" t="s">
        <v>59</v>
      </c>
      <c r="P67" s="174">
        <v>0</v>
      </c>
      <c r="Q67" s="174" t="s">
        <v>59</v>
      </c>
      <c r="R67" s="174">
        <v>0</v>
      </c>
      <c r="S67" s="174" t="s">
        <v>59</v>
      </c>
      <c r="T67" s="174">
        <v>0</v>
      </c>
      <c r="U67" s="174" t="s">
        <v>59</v>
      </c>
      <c r="V67" s="174">
        <v>0</v>
      </c>
      <c r="W67" s="174" t="s">
        <v>59</v>
      </c>
      <c r="X67" s="174">
        <v>0</v>
      </c>
      <c r="Y67" s="174" t="s">
        <v>59</v>
      </c>
      <c r="Z67" s="174">
        <v>0</v>
      </c>
      <c r="AA67" s="174" t="s">
        <v>59</v>
      </c>
      <c r="AB67" s="174">
        <v>0</v>
      </c>
      <c r="AC67" s="174">
        <v>0</v>
      </c>
    </row>
    <row r="68" spans="1:29" x14ac:dyDescent="0.25">
      <c r="A68" s="69" t="s">
        <v>362</v>
      </c>
      <c r="B68" s="71" t="s">
        <v>330</v>
      </c>
      <c r="C68" s="174">
        <v>0</v>
      </c>
      <c r="D68" s="174">
        <v>0</v>
      </c>
      <c r="E68" s="174">
        <v>0</v>
      </c>
      <c r="F68" s="174">
        <v>0</v>
      </c>
      <c r="G68" s="174">
        <v>0</v>
      </c>
      <c r="H68" s="174">
        <v>0</v>
      </c>
      <c r="I68" s="174" t="s">
        <v>59</v>
      </c>
      <c r="J68" s="174">
        <v>0</v>
      </c>
      <c r="K68" s="174" t="s">
        <v>59</v>
      </c>
      <c r="L68" s="174">
        <v>0</v>
      </c>
      <c r="M68" s="174" t="s">
        <v>59</v>
      </c>
      <c r="N68" s="174">
        <v>0</v>
      </c>
      <c r="O68" s="174" t="s">
        <v>59</v>
      </c>
      <c r="P68" s="174">
        <v>0</v>
      </c>
      <c r="Q68" s="174" t="s">
        <v>59</v>
      </c>
      <c r="R68" s="174">
        <v>0</v>
      </c>
      <c r="S68" s="174" t="s">
        <v>59</v>
      </c>
      <c r="T68" s="174">
        <v>0</v>
      </c>
      <c r="U68" s="174" t="s">
        <v>59</v>
      </c>
      <c r="V68" s="174">
        <v>0</v>
      </c>
      <c r="W68" s="174" t="s">
        <v>59</v>
      </c>
      <c r="X68" s="174">
        <v>0</v>
      </c>
      <c r="Y68" s="174" t="s">
        <v>59</v>
      </c>
      <c r="Z68" s="174">
        <v>0</v>
      </c>
      <c r="AA68" s="174" t="s">
        <v>59</v>
      </c>
      <c r="AB68" s="174">
        <v>0</v>
      </c>
      <c r="AC68" s="174">
        <v>0</v>
      </c>
    </row>
    <row r="69" spans="1:29" x14ac:dyDescent="0.25">
      <c r="A69" s="73"/>
      <c r="B69" s="74"/>
      <c r="C69" s="146"/>
      <c r="D69" s="75"/>
      <c r="E69" s="146"/>
      <c r="F69" s="146"/>
      <c r="G69" s="146"/>
      <c r="H69" s="146"/>
      <c r="I69" s="75"/>
      <c r="J69" s="75"/>
      <c r="K69" s="75"/>
      <c r="L69" s="146"/>
      <c r="M69" s="75"/>
      <c r="N69" s="75"/>
      <c r="O69" s="75"/>
      <c r="P69" s="146"/>
      <c r="Q69" s="75"/>
      <c r="R69" s="75"/>
      <c r="S69" s="75"/>
      <c r="T69" s="146"/>
      <c r="U69" s="75"/>
      <c r="V69" s="75"/>
      <c r="W69" s="75"/>
      <c r="X69" s="146"/>
      <c r="Y69" s="75"/>
      <c r="Z69" s="75"/>
      <c r="AA69" s="75"/>
      <c r="AB69" s="146"/>
      <c r="AC69" s="75"/>
    </row>
    <row r="70" spans="1:29" ht="18.75" customHeight="1" x14ac:dyDescent="0.25">
      <c r="B70" s="243"/>
      <c r="C70" s="243"/>
      <c r="D70" s="243"/>
      <c r="E70" s="243"/>
      <c r="F70" s="243"/>
      <c r="G70" s="243"/>
      <c r="H70" s="243"/>
      <c r="I70" s="243"/>
      <c r="J70" s="76"/>
      <c r="K70" s="76"/>
    </row>
    <row r="81" s="50" customFormat="1" x14ac:dyDescent="0.25"/>
    <row r="82" s="50" customFormat="1" x14ac:dyDescent="0.25"/>
    <row r="83" s="50" customFormat="1" x14ac:dyDescent="0.25"/>
    <row r="84" s="50" customFormat="1" x14ac:dyDescent="0.25"/>
    <row r="85" s="50" customFormat="1" x14ac:dyDescent="0.25"/>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Z1" zoomScale="60" workbookViewId="0">
      <selection activeCell="L26" sqref="L26"/>
    </sheetView>
  </sheetViews>
  <sheetFormatPr defaultColWidth="9.140625" defaultRowHeight="15" x14ac:dyDescent="0.25"/>
  <cols>
    <col min="1" max="1" width="6.140625" style="77" customWidth="1"/>
    <col min="2" max="2" width="23.140625" style="77" customWidth="1"/>
    <col min="3" max="3" width="17.85546875" style="77" customWidth="1"/>
    <col min="4" max="4" width="19.85546875" style="77" customWidth="1"/>
    <col min="5" max="13" width="7.7109375" style="77" customWidth="1"/>
    <col min="14" max="14" width="10.7109375" style="77" customWidth="1"/>
    <col min="15" max="15" width="76.7109375" style="77" customWidth="1"/>
    <col min="16" max="16" width="16.42578125" style="77" customWidth="1"/>
    <col min="17" max="17" width="13.42578125" style="77" customWidth="1"/>
    <col min="18" max="18" width="16.5703125" style="77" customWidth="1"/>
    <col min="19" max="19" width="17" style="77" customWidth="1"/>
    <col min="20" max="21" width="9.7109375" style="77" customWidth="1"/>
    <col min="22" max="22" width="11.42578125" style="77" customWidth="1"/>
    <col min="23" max="23" width="12.7109375" style="77" customWidth="1"/>
    <col min="24" max="24" width="36.140625" style="77" customWidth="1"/>
    <col min="25" max="25" width="19" style="77" customWidth="1"/>
    <col min="26" max="26" width="27" style="77" customWidth="1"/>
    <col min="27" max="27" width="7.7109375" style="77" customWidth="1"/>
    <col min="28" max="28" width="15.140625" style="77" customWidth="1"/>
    <col min="29" max="29" width="15.7109375" style="77" customWidth="1"/>
    <col min="30" max="30" width="33.85546875" style="77" customWidth="1"/>
    <col min="31" max="31" width="15.140625" style="77" customWidth="1"/>
    <col min="32" max="32" width="25.140625" style="77" customWidth="1"/>
    <col min="33" max="33" width="24.140625" style="77" customWidth="1"/>
    <col min="34" max="34" width="17.5703125" style="77" customWidth="1"/>
    <col min="35" max="37" width="16.5703125" style="77" customWidth="1"/>
    <col min="38" max="43" width="16.85546875" style="77" customWidth="1"/>
    <col min="44" max="49" width="17.42578125" style="77" customWidth="1"/>
    <col min="50" max="16384" width="9.140625" style="77"/>
  </cols>
  <sheetData>
    <row r="1" spans="1:49" ht="18.75" x14ac:dyDescent="0.25">
      <c r="AW1" s="20" t="s">
        <v>0</v>
      </c>
    </row>
    <row r="2" spans="1:49" ht="18.75" x14ac:dyDescent="0.3">
      <c r="AW2" s="23" t="s">
        <v>1</v>
      </c>
    </row>
    <row r="3" spans="1:49" ht="18.75" x14ac:dyDescent="0.3">
      <c r="AW3" s="23" t="s">
        <v>482</v>
      </c>
    </row>
    <row r="4" spans="1:49" ht="18.75" x14ac:dyDescent="0.3">
      <c r="AW4" s="23"/>
    </row>
    <row r="5" spans="1:49" ht="18.75" customHeight="1" x14ac:dyDescent="0.25">
      <c r="A5" s="180" t="s">
        <v>495</v>
      </c>
      <c r="B5" s="180"/>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c r="AS5" s="180"/>
      <c r="AT5" s="180"/>
      <c r="AU5" s="180"/>
      <c r="AV5" s="180"/>
      <c r="AW5" s="180"/>
    </row>
    <row r="6" spans="1:49" ht="18.75" x14ac:dyDescent="0.3">
      <c r="AW6" s="23"/>
    </row>
    <row r="7" spans="1:49" ht="18.75" x14ac:dyDescent="0.25">
      <c r="A7" s="181" t="s">
        <v>98</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c r="AT7" s="181"/>
      <c r="AU7" s="181"/>
      <c r="AV7" s="181"/>
      <c r="AW7" s="181"/>
    </row>
    <row r="8" spans="1:49" ht="18.75" x14ac:dyDescent="0.25">
      <c r="A8" s="181"/>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row>
    <row r="9" spans="1:49" ht="15.75" x14ac:dyDescent="0.25">
      <c r="A9" s="182" t="s">
        <v>480</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row>
    <row r="10" spans="1:49" ht="15.75" x14ac:dyDescent="0.25">
      <c r="A10" s="183" t="s">
        <v>3</v>
      </c>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c r="AS10" s="183"/>
      <c r="AT10" s="183"/>
      <c r="AU10" s="183"/>
      <c r="AV10" s="183"/>
      <c r="AW10" s="183"/>
    </row>
    <row r="11" spans="1:49" ht="18.75" x14ac:dyDescent="0.25">
      <c r="A11" s="181"/>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row>
    <row r="12" spans="1:49" ht="15.75" x14ac:dyDescent="0.25">
      <c r="A12" s="184" t="str">
        <f>'1. паспорт местоположение'!A12</f>
        <v>Q_ДЭСК_95</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5"/>
      <c r="AN12" s="185"/>
      <c r="AO12" s="185"/>
      <c r="AP12" s="185"/>
      <c r="AQ12" s="185"/>
      <c r="AR12" s="185"/>
      <c r="AS12" s="185"/>
      <c r="AT12" s="185"/>
      <c r="AU12" s="185"/>
      <c r="AV12" s="185"/>
      <c r="AW12" s="185"/>
    </row>
    <row r="13" spans="1:49" ht="15.75" x14ac:dyDescent="0.25">
      <c r="A13" s="183" t="s">
        <v>4</v>
      </c>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c r="AS13" s="183"/>
      <c r="AT13" s="183"/>
      <c r="AU13" s="183"/>
      <c r="AV13" s="183"/>
      <c r="AW13" s="183"/>
    </row>
    <row r="14" spans="1:49" ht="18.75"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c r="AW14" s="204"/>
    </row>
    <row r="15" spans="1:49" ht="15.75" x14ac:dyDescent="0.25">
      <c r="A15" s="182" t="str">
        <f>'1. паспорт местоположение'!A15</f>
        <v>Реконструкция РУ-6кВ ТП-176 г.Артём</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row>
    <row r="16" spans="1:49" ht="15.75" x14ac:dyDescent="0.25">
      <c r="A16" s="183" t="s">
        <v>5</v>
      </c>
      <c r="B16" s="18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83"/>
      <c r="AJ16" s="183"/>
      <c r="AK16" s="183"/>
      <c r="AL16" s="183"/>
      <c r="AM16" s="183"/>
      <c r="AN16" s="183"/>
      <c r="AO16" s="183"/>
      <c r="AP16" s="183"/>
      <c r="AQ16" s="183"/>
      <c r="AR16" s="183"/>
      <c r="AS16" s="183"/>
      <c r="AT16" s="183"/>
      <c r="AU16" s="183"/>
      <c r="AV16" s="183"/>
      <c r="AW16" s="183"/>
    </row>
    <row r="17" spans="1:49"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row>
    <row r="18" spans="1:49"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c r="AW18" s="265"/>
    </row>
    <row r="19" spans="1:49"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c r="AW19" s="265"/>
    </row>
    <row r="20" spans="1:49"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c r="AW20" s="265"/>
    </row>
    <row r="21" spans="1:49" x14ac:dyDescent="0.25">
      <c r="A21" s="266" t="s">
        <v>363</v>
      </c>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c r="AW21" s="266"/>
    </row>
    <row r="22" spans="1:49" ht="58.5" customHeight="1" x14ac:dyDescent="0.25">
      <c r="A22" s="250" t="s">
        <v>364</v>
      </c>
      <c r="B22" s="268" t="s">
        <v>365</v>
      </c>
      <c r="C22" s="250" t="s">
        <v>366</v>
      </c>
      <c r="D22" s="250" t="s">
        <v>367</v>
      </c>
      <c r="E22" s="271" t="s">
        <v>368</v>
      </c>
      <c r="F22" s="272"/>
      <c r="G22" s="272"/>
      <c r="H22" s="272"/>
      <c r="I22" s="272"/>
      <c r="J22" s="272"/>
      <c r="K22" s="272"/>
      <c r="L22" s="272"/>
      <c r="M22" s="273"/>
      <c r="N22" s="250" t="s">
        <v>369</v>
      </c>
      <c r="O22" s="250" t="s">
        <v>370</v>
      </c>
      <c r="P22" s="250" t="s">
        <v>371</v>
      </c>
      <c r="Q22" s="258" t="s">
        <v>372</v>
      </c>
      <c r="R22" s="258" t="s">
        <v>373</v>
      </c>
      <c r="S22" s="258" t="s">
        <v>374</v>
      </c>
      <c r="T22" s="258" t="s">
        <v>375</v>
      </c>
      <c r="U22" s="258"/>
      <c r="V22" s="264" t="s">
        <v>376</v>
      </c>
      <c r="W22" s="264" t="s">
        <v>377</v>
      </c>
      <c r="X22" s="258" t="s">
        <v>378</v>
      </c>
      <c r="Y22" s="258" t="s">
        <v>379</v>
      </c>
      <c r="Z22" s="258" t="s">
        <v>380</v>
      </c>
      <c r="AA22" s="259" t="s">
        <v>381</v>
      </c>
      <c r="AB22" s="258" t="s">
        <v>382</v>
      </c>
      <c r="AC22" s="258" t="s">
        <v>383</v>
      </c>
      <c r="AD22" s="258" t="s">
        <v>384</v>
      </c>
      <c r="AE22" s="258" t="s">
        <v>385</v>
      </c>
      <c r="AF22" s="258" t="s">
        <v>386</v>
      </c>
      <c r="AG22" s="258" t="s">
        <v>387</v>
      </c>
      <c r="AH22" s="258"/>
      <c r="AI22" s="258"/>
      <c r="AJ22" s="258"/>
      <c r="AK22" s="258"/>
      <c r="AL22" s="258"/>
      <c r="AM22" s="258" t="s">
        <v>388</v>
      </c>
      <c r="AN22" s="258"/>
      <c r="AO22" s="258"/>
      <c r="AP22" s="258"/>
      <c r="AQ22" s="258" t="s">
        <v>389</v>
      </c>
      <c r="AR22" s="258"/>
      <c r="AS22" s="258" t="s">
        <v>390</v>
      </c>
      <c r="AT22" s="258" t="s">
        <v>391</v>
      </c>
      <c r="AU22" s="258" t="s">
        <v>392</v>
      </c>
      <c r="AV22" s="258" t="s">
        <v>393</v>
      </c>
      <c r="AW22" s="258" t="s">
        <v>394</v>
      </c>
    </row>
    <row r="23" spans="1:49" ht="64.5" customHeight="1" x14ac:dyDescent="0.25">
      <c r="A23" s="267"/>
      <c r="B23" s="269"/>
      <c r="C23" s="267"/>
      <c r="D23" s="267"/>
      <c r="E23" s="260" t="s">
        <v>395</v>
      </c>
      <c r="F23" s="254" t="s">
        <v>345</v>
      </c>
      <c r="G23" s="254" t="s">
        <v>347</v>
      </c>
      <c r="H23" s="254" t="s">
        <v>349</v>
      </c>
      <c r="I23" s="262" t="s">
        <v>396</v>
      </c>
      <c r="J23" s="262" t="s">
        <v>397</v>
      </c>
      <c r="K23" s="262" t="s">
        <v>398</v>
      </c>
      <c r="L23" s="262" t="s">
        <v>328</v>
      </c>
      <c r="M23" s="254" t="s">
        <v>399</v>
      </c>
      <c r="N23" s="267"/>
      <c r="O23" s="267"/>
      <c r="P23" s="267"/>
      <c r="Q23" s="258"/>
      <c r="R23" s="258"/>
      <c r="S23" s="258"/>
      <c r="T23" s="256" t="s">
        <v>225</v>
      </c>
      <c r="U23" s="256" t="s">
        <v>400</v>
      </c>
      <c r="V23" s="264"/>
      <c r="W23" s="264"/>
      <c r="X23" s="258"/>
      <c r="Y23" s="258"/>
      <c r="Z23" s="258"/>
      <c r="AA23" s="258"/>
      <c r="AB23" s="258"/>
      <c r="AC23" s="258"/>
      <c r="AD23" s="258"/>
      <c r="AE23" s="258"/>
      <c r="AF23" s="258"/>
      <c r="AG23" s="258" t="s">
        <v>401</v>
      </c>
      <c r="AH23" s="258"/>
      <c r="AI23" s="258" t="s">
        <v>402</v>
      </c>
      <c r="AJ23" s="258"/>
      <c r="AK23" s="250" t="s">
        <v>403</v>
      </c>
      <c r="AL23" s="250" t="s">
        <v>404</v>
      </c>
      <c r="AM23" s="250" t="s">
        <v>405</v>
      </c>
      <c r="AN23" s="250" t="s">
        <v>406</v>
      </c>
      <c r="AO23" s="250" t="s">
        <v>407</v>
      </c>
      <c r="AP23" s="250" t="s">
        <v>408</v>
      </c>
      <c r="AQ23" s="250" t="s">
        <v>409</v>
      </c>
      <c r="AR23" s="252" t="s">
        <v>400</v>
      </c>
      <c r="AS23" s="258"/>
      <c r="AT23" s="258"/>
      <c r="AU23" s="258"/>
      <c r="AV23" s="258"/>
      <c r="AW23" s="258"/>
    </row>
    <row r="24" spans="1:49" ht="96.75" customHeight="1" x14ac:dyDescent="0.25">
      <c r="A24" s="251"/>
      <c r="B24" s="270"/>
      <c r="C24" s="251"/>
      <c r="D24" s="251"/>
      <c r="E24" s="261"/>
      <c r="F24" s="255"/>
      <c r="G24" s="255"/>
      <c r="H24" s="255"/>
      <c r="I24" s="263"/>
      <c r="J24" s="263"/>
      <c r="K24" s="263"/>
      <c r="L24" s="263"/>
      <c r="M24" s="255"/>
      <c r="N24" s="251"/>
      <c r="O24" s="251"/>
      <c r="P24" s="251"/>
      <c r="Q24" s="258"/>
      <c r="R24" s="258"/>
      <c r="S24" s="258"/>
      <c r="T24" s="257"/>
      <c r="U24" s="257"/>
      <c r="V24" s="264"/>
      <c r="W24" s="264"/>
      <c r="X24" s="258"/>
      <c r="Y24" s="258"/>
      <c r="Z24" s="258"/>
      <c r="AA24" s="258"/>
      <c r="AB24" s="258"/>
      <c r="AC24" s="258"/>
      <c r="AD24" s="258"/>
      <c r="AE24" s="258"/>
      <c r="AF24" s="258"/>
      <c r="AG24" s="78" t="s">
        <v>410</v>
      </c>
      <c r="AH24" s="78" t="s">
        <v>411</v>
      </c>
      <c r="AI24" s="79" t="s">
        <v>225</v>
      </c>
      <c r="AJ24" s="79" t="s">
        <v>400</v>
      </c>
      <c r="AK24" s="251"/>
      <c r="AL24" s="251"/>
      <c r="AM24" s="251"/>
      <c r="AN24" s="251"/>
      <c r="AO24" s="251"/>
      <c r="AP24" s="251"/>
      <c r="AQ24" s="251"/>
      <c r="AR24" s="253"/>
      <c r="AS24" s="258"/>
      <c r="AT24" s="258"/>
      <c r="AU24" s="258"/>
      <c r="AV24" s="258"/>
      <c r="AW24" s="258"/>
    </row>
    <row r="25" spans="1:49" s="148" customFormat="1" ht="15.75" x14ac:dyDescent="0.25">
      <c r="A25" s="147">
        <v>1</v>
      </c>
      <c r="B25" s="147">
        <v>2</v>
      </c>
      <c r="C25" s="147">
        <v>4</v>
      </c>
      <c r="D25" s="147">
        <v>5</v>
      </c>
      <c r="E25" s="147">
        <v>6</v>
      </c>
      <c r="F25" s="147">
        <v>7</v>
      </c>
      <c r="G25" s="147">
        <v>8</v>
      </c>
      <c r="H25" s="147">
        <v>9</v>
      </c>
      <c r="I25" s="147">
        <v>10</v>
      </c>
      <c r="J25" s="147">
        <v>11</v>
      </c>
      <c r="K25" s="147">
        <v>12</v>
      </c>
      <c r="L25" s="147"/>
      <c r="M25" s="147">
        <v>13</v>
      </c>
      <c r="N25" s="147">
        <v>14</v>
      </c>
      <c r="O25" s="147">
        <v>15</v>
      </c>
      <c r="P25" s="147">
        <v>16</v>
      </c>
      <c r="Q25" s="147">
        <v>17</v>
      </c>
      <c r="R25" s="147">
        <v>18</v>
      </c>
      <c r="S25" s="147">
        <v>19</v>
      </c>
      <c r="T25" s="147">
        <v>20</v>
      </c>
      <c r="U25" s="147">
        <v>21</v>
      </c>
      <c r="V25" s="147">
        <v>22</v>
      </c>
      <c r="W25" s="147">
        <v>23</v>
      </c>
      <c r="X25" s="147">
        <v>24</v>
      </c>
      <c r="Y25" s="147">
        <v>25</v>
      </c>
      <c r="Z25" s="147">
        <v>26</v>
      </c>
      <c r="AA25" s="147">
        <v>27</v>
      </c>
      <c r="AB25" s="147">
        <v>28</v>
      </c>
      <c r="AC25" s="147">
        <v>29</v>
      </c>
      <c r="AD25" s="147">
        <v>30</v>
      </c>
      <c r="AE25" s="147">
        <v>31</v>
      </c>
      <c r="AF25" s="147">
        <v>32</v>
      </c>
      <c r="AG25" s="147">
        <v>33</v>
      </c>
      <c r="AH25" s="147">
        <v>34</v>
      </c>
      <c r="AI25" s="147">
        <v>35</v>
      </c>
      <c r="AJ25" s="147">
        <v>36</v>
      </c>
      <c r="AK25" s="147">
        <v>37</v>
      </c>
      <c r="AL25" s="147">
        <v>38</v>
      </c>
      <c r="AM25" s="147">
        <v>39</v>
      </c>
      <c r="AN25" s="147">
        <v>40</v>
      </c>
      <c r="AO25" s="147">
        <v>41</v>
      </c>
      <c r="AP25" s="147">
        <v>42</v>
      </c>
      <c r="AQ25" s="147">
        <v>43</v>
      </c>
      <c r="AR25" s="147">
        <v>44</v>
      </c>
      <c r="AS25" s="147">
        <v>45</v>
      </c>
      <c r="AT25" s="147">
        <v>46</v>
      </c>
      <c r="AU25" s="147">
        <v>47</v>
      </c>
      <c r="AV25" s="147">
        <v>48</v>
      </c>
      <c r="AW25" s="147">
        <v>49</v>
      </c>
    </row>
    <row r="26" spans="1:49" s="149" customFormat="1" ht="55.5" customHeight="1" x14ac:dyDescent="0.2">
      <c r="A26" s="118">
        <v>1</v>
      </c>
      <c r="B26" s="150"/>
      <c r="C26" s="150"/>
      <c r="D26" s="118">
        <v>2027</v>
      </c>
      <c r="E26" s="118">
        <v>0</v>
      </c>
      <c r="F26" s="118">
        <v>0</v>
      </c>
      <c r="G26" s="118"/>
      <c r="H26" s="118">
        <v>0</v>
      </c>
      <c r="I26" s="118">
        <v>0</v>
      </c>
      <c r="J26" s="118">
        <v>0</v>
      </c>
      <c r="K26" s="118">
        <v>0</v>
      </c>
      <c r="L26" s="176">
        <f>'6.2. Паспорт фин осв ввод'!AC59</f>
        <v>6</v>
      </c>
      <c r="M26" s="118">
        <v>0</v>
      </c>
      <c r="N26" s="150"/>
      <c r="O26" s="150"/>
      <c r="P26" s="150" t="s">
        <v>472</v>
      </c>
      <c r="Q26" s="151" t="s">
        <v>59</v>
      </c>
      <c r="R26" s="150" t="s">
        <v>59</v>
      </c>
      <c r="S26" s="150" t="s">
        <v>59</v>
      </c>
      <c r="T26" s="150" t="s">
        <v>59</v>
      </c>
      <c r="U26" s="150" t="s">
        <v>59</v>
      </c>
      <c r="V26" s="150" t="s">
        <v>59</v>
      </c>
      <c r="W26" s="150" t="s">
        <v>59</v>
      </c>
      <c r="X26" s="150" t="s">
        <v>59</v>
      </c>
      <c r="Y26" s="150" t="s">
        <v>59</v>
      </c>
      <c r="Z26" s="150" t="s">
        <v>59</v>
      </c>
      <c r="AA26" s="150" t="s">
        <v>59</v>
      </c>
      <c r="AB26" s="150" t="s">
        <v>59</v>
      </c>
      <c r="AC26" s="150" t="s">
        <v>59</v>
      </c>
      <c r="AD26" s="150" t="s">
        <v>59</v>
      </c>
      <c r="AE26" s="150" t="s">
        <v>59</v>
      </c>
      <c r="AF26" s="150" t="s">
        <v>59</v>
      </c>
      <c r="AG26" s="150" t="s">
        <v>59</v>
      </c>
      <c r="AH26" s="150" t="s">
        <v>59</v>
      </c>
      <c r="AI26" s="150" t="s">
        <v>59</v>
      </c>
      <c r="AJ26" s="150" t="s">
        <v>59</v>
      </c>
      <c r="AK26" s="150" t="s">
        <v>59</v>
      </c>
      <c r="AL26" s="150" t="s">
        <v>59</v>
      </c>
      <c r="AM26" s="150" t="s">
        <v>59</v>
      </c>
      <c r="AN26" s="150" t="s">
        <v>59</v>
      </c>
      <c r="AO26" s="150" t="s">
        <v>59</v>
      </c>
      <c r="AP26" s="150" t="s">
        <v>59</v>
      </c>
      <c r="AQ26" s="150" t="s">
        <v>59</v>
      </c>
      <c r="AR26" s="150" t="s">
        <v>59</v>
      </c>
      <c r="AS26" s="150" t="s">
        <v>59</v>
      </c>
      <c r="AT26" s="150" t="s">
        <v>59</v>
      </c>
      <c r="AU26" s="150" t="s">
        <v>59</v>
      </c>
      <c r="AV26" s="150"/>
      <c r="AW26" s="150"/>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zoomScaleNormal="90" zoomScaleSheetLayoutView="100" workbookViewId="0">
      <selection activeCell="B27" sqref="B27"/>
    </sheetView>
  </sheetViews>
  <sheetFormatPr defaultRowHeight="15.75" x14ac:dyDescent="0.25"/>
  <cols>
    <col min="1" max="1" width="66.140625" style="80" customWidth="1"/>
    <col min="2" max="2" width="69" style="80"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0" t="s">
        <v>0</v>
      </c>
    </row>
    <row r="2" spans="1:8" ht="18.75" x14ac:dyDescent="0.3">
      <c r="B2" s="23" t="s">
        <v>1</v>
      </c>
    </row>
    <row r="3" spans="1:8" ht="18.75" x14ac:dyDescent="0.3">
      <c r="B3" s="23" t="s">
        <v>482</v>
      </c>
    </row>
    <row r="4" spans="1:8" x14ac:dyDescent="0.25">
      <c r="B4" s="81"/>
    </row>
    <row r="5" spans="1:8" ht="18.75" x14ac:dyDescent="0.3">
      <c r="A5" s="279" t="s">
        <v>495</v>
      </c>
      <c r="B5" s="279"/>
      <c r="C5" s="82"/>
      <c r="D5" s="82"/>
      <c r="E5" s="82"/>
      <c r="F5" s="82"/>
      <c r="G5" s="82"/>
      <c r="H5" s="82"/>
    </row>
    <row r="6" spans="1:8" ht="18.75" x14ac:dyDescent="0.3">
      <c r="A6" s="83"/>
      <c r="B6" s="83"/>
      <c r="C6" s="83"/>
      <c r="D6" s="83"/>
      <c r="E6" s="83"/>
      <c r="F6" s="83"/>
      <c r="G6" s="83"/>
      <c r="H6" s="83"/>
    </row>
    <row r="7" spans="1:8" ht="18.75" x14ac:dyDescent="0.25">
      <c r="A7" s="181" t="s">
        <v>98</v>
      </c>
      <c r="B7" s="181"/>
      <c r="C7" s="105"/>
      <c r="D7" s="105"/>
      <c r="E7" s="105"/>
      <c r="F7" s="105"/>
      <c r="G7" s="105"/>
      <c r="H7" s="105"/>
    </row>
    <row r="8" spans="1:8" ht="18.75" x14ac:dyDescent="0.25">
      <c r="A8" s="105"/>
      <c r="B8" s="105"/>
      <c r="C8" s="105"/>
      <c r="D8" s="105"/>
      <c r="E8" s="105"/>
      <c r="F8" s="105"/>
      <c r="G8" s="105"/>
      <c r="H8" s="105"/>
    </row>
    <row r="9" spans="1:8" x14ac:dyDescent="0.25">
      <c r="A9" s="182" t="s">
        <v>480</v>
      </c>
      <c r="B9" s="182"/>
      <c r="C9" s="107"/>
      <c r="D9" s="107"/>
      <c r="E9" s="107"/>
      <c r="F9" s="107"/>
      <c r="G9" s="107"/>
      <c r="H9" s="107"/>
    </row>
    <row r="10" spans="1:8" x14ac:dyDescent="0.25">
      <c r="A10" s="183" t="s">
        <v>3</v>
      </c>
      <c r="B10" s="183"/>
      <c r="C10" s="108"/>
      <c r="D10" s="108"/>
      <c r="E10" s="108"/>
      <c r="F10" s="108"/>
      <c r="G10" s="108"/>
      <c r="H10" s="108"/>
    </row>
    <row r="11" spans="1:8" ht="18.75" x14ac:dyDescent="0.25">
      <c r="A11" s="105"/>
      <c r="B11" s="105"/>
      <c r="C11" s="105"/>
      <c r="D11" s="105"/>
      <c r="E11" s="105"/>
      <c r="F11" s="105"/>
      <c r="G11" s="105"/>
      <c r="H11" s="105"/>
    </row>
    <row r="12" spans="1:8" x14ac:dyDescent="0.25">
      <c r="A12" s="184" t="str">
        <f>'1. паспорт местоположение'!A12</f>
        <v>Q_ДЭСК_95</v>
      </c>
      <c r="B12" s="185"/>
      <c r="C12" s="107"/>
      <c r="D12" s="107"/>
      <c r="E12" s="107"/>
      <c r="F12" s="107"/>
      <c r="G12" s="107"/>
      <c r="H12" s="107"/>
    </row>
    <row r="13" spans="1:8" x14ac:dyDescent="0.25">
      <c r="A13" s="183" t="s">
        <v>4</v>
      </c>
      <c r="B13" s="183"/>
      <c r="C13" s="108"/>
      <c r="D13" s="108"/>
      <c r="E13" s="108"/>
      <c r="F13" s="108"/>
      <c r="G13" s="108"/>
      <c r="H13" s="108"/>
    </row>
    <row r="14" spans="1:8" ht="18.75" x14ac:dyDescent="0.25">
      <c r="A14" s="64"/>
      <c r="B14" s="64"/>
      <c r="C14" s="64"/>
      <c r="D14" s="64"/>
      <c r="E14" s="64"/>
      <c r="F14" s="64"/>
      <c r="G14" s="64"/>
      <c r="H14" s="64"/>
    </row>
    <row r="15" spans="1:8" ht="83.25" customHeight="1" x14ac:dyDescent="0.25">
      <c r="A15" s="186" t="str">
        <f>'1. паспорт местоположение'!A15</f>
        <v>Реконструкция РУ-6кВ ТП-176 г.Артём</v>
      </c>
      <c r="B15" s="186"/>
      <c r="C15" s="107"/>
      <c r="D15" s="107"/>
      <c r="E15" s="107"/>
      <c r="F15" s="107"/>
      <c r="G15" s="107"/>
      <c r="H15" s="107"/>
    </row>
    <row r="16" spans="1:8" x14ac:dyDescent="0.25">
      <c r="A16" s="183" t="s">
        <v>5</v>
      </c>
      <c r="B16" s="183"/>
      <c r="C16" s="108"/>
      <c r="D16" s="108"/>
      <c r="E16" s="108"/>
      <c r="F16" s="108"/>
      <c r="G16" s="108"/>
      <c r="H16" s="108"/>
    </row>
    <row r="17" spans="1:2" x14ac:dyDescent="0.25">
      <c r="B17" s="84"/>
    </row>
    <row r="18" spans="1:2" x14ac:dyDescent="0.25">
      <c r="A18" s="274" t="s">
        <v>412</v>
      </c>
      <c r="B18" s="275"/>
    </row>
    <row r="19" spans="1:2" x14ac:dyDescent="0.25">
      <c r="B19" s="81"/>
    </row>
    <row r="20" spans="1:2" ht="16.5" thickBot="1" x14ac:dyDescent="0.3">
      <c r="B20" s="85"/>
    </row>
    <row r="21" spans="1:2" ht="56.25" customHeight="1" thickBot="1" x14ac:dyDescent="0.3">
      <c r="A21" s="86" t="s">
        <v>413</v>
      </c>
      <c r="B21" s="152" t="str">
        <f>'1. паспорт местоположение'!A15</f>
        <v>Реконструкция РУ-6кВ ТП-176 г.Артём</v>
      </c>
    </row>
    <row r="22" spans="1:2" ht="16.5" thickBot="1" x14ac:dyDescent="0.3">
      <c r="A22" s="86" t="s">
        <v>414</v>
      </c>
      <c r="B22" s="152" t="s">
        <v>477</v>
      </c>
    </row>
    <row r="23" spans="1:2" ht="16.5" thickBot="1" x14ac:dyDescent="0.3">
      <c r="A23" s="86" t="s">
        <v>415</v>
      </c>
      <c r="B23" s="153" t="s">
        <v>479</v>
      </c>
    </row>
    <row r="24" spans="1:2" ht="16.5" thickBot="1" x14ac:dyDescent="0.3">
      <c r="A24" s="86" t="s">
        <v>416</v>
      </c>
      <c r="B24" s="153" t="s">
        <v>59</v>
      </c>
    </row>
    <row r="25" spans="1:2" ht="16.5" thickBot="1" x14ac:dyDescent="0.3">
      <c r="A25" s="87" t="s">
        <v>417</v>
      </c>
      <c r="B25" s="154">
        <v>46722</v>
      </c>
    </row>
    <row r="26" spans="1:2" ht="16.5" thickBot="1" x14ac:dyDescent="0.3">
      <c r="A26" s="88" t="s">
        <v>418</v>
      </c>
      <c r="B26" s="155" t="s">
        <v>469</v>
      </c>
    </row>
    <row r="27" spans="1:2" ht="16.5" thickBot="1" x14ac:dyDescent="0.3">
      <c r="A27" s="89" t="s">
        <v>478</v>
      </c>
      <c r="B27" s="156" t="str">
        <f>'1. паспорт местоположение'!C48</f>
        <v>5823,05314 тыс.руб.</v>
      </c>
    </row>
    <row r="28" spans="1:2" ht="16.5" thickBot="1" x14ac:dyDescent="0.3">
      <c r="A28" s="90" t="s">
        <v>419</v>
      </c>
      <c r="B28" s="157" t="s">
        <v>470</v>
      </c>
    </row>
    <row r="29" spans="1:2" ht="29.25" thickBot="1" x14ac:dyDescent="0.3">
      <c r="A29" s="91" t="s">
        <v>420</v>
      </c>
      <c r="B29" s="157" t="s">
        <v>59</v>
      </c>
    </row>
    <row r="30" spans="1:2" ht="29.25" thickBot="1" x14ac:dyDescent="0.3">
      <c r="A30" s="91" t="s">
        <v>421</v>
      </c>
      <c r="B30" s="158" t="s">
        <v>59</v>
      </c>
    </row>
    <row r="31" spans="1:2" ht="16.5" thickBot="1" x14ac:dyDescent="0.3">
      <c r="A31" s="90" t="s">
        <v>422</v>
      </c>
      <c r="B31" s="157" t="s">
        <v>59</v>
      </c>
    </row>
    <row r="32" spans="1:2" ht="29.25" thickBot="1" x14ac:dyDescent="0.3">
      <c r="A32" s="91" t="s">
        <v>423</v>
      </c>
      <c r="B32" s="157" t="s">
        <v>59</v>
      </c>
    </row>
    <row r="33" spans="1:2" ht="16.5" thickBot="1" x14ac:dyDescent="0.3">
      <c r="A33" s="90" t="s">
        <v>424</v>
      </c>
      <c r="B33" s="157" t="s">
        <v>59</v>
      </c>
    </row>
    <row r="34" spans="1:2" ht="16.5" thickBot="1" x14ac:dyDescent="0.3">
      <c r="A34" s="90" t="s">
        <v>425</v>
      </c>
      <c r="B34" s="157" t="s">
        <v>59</v>
      </c>
    </row>
    <row r="35" spans="1:2" ht="16.5" thickBot="1" x14ac:dyDescent="0.3">
      <c r="A35" s="90" t="s">
        <v>426</v>
      </c>
      <c r="B35" s="157" t="s">
        <v>471</v>
      </c>
    </row>
    <row r="36" spans="1:2" ht="16.5" thickBot="1" x14ac:dyDescent="0.3">
      <c r="A36" s="90" t="s">
        <v>427</v>
      </c>
      <c r="B36" s="157" t="s">
        <v>471</v>
      </c>
    </row>
    <row r="37" spans="1:2" ht="29.25" thickBot="1" x14ac:dyDescent="0.3">
      <c r="A37" s="91" t="s">
        <v>428</v>
      </c>
      <c r="B37" s="157" t="s">
        <v>59</v>
      </c>
    </row>
    <row r="38" spans="1:2" ht="16.5" thickBot="1" x14ac:dyDescent="0.3">
      <c r="A38" s="90" t="s">
        <v>424</v>
      </c>
      <c r="B38" s="157" t="s">
        <v>59</v>
      </c>
    </row>
    <row r="39" spans="1:2" ht="16.5" thickBot="1" x14ac:dyDescent="0.3">
      <c r="A39" s="90" t="s">
        <v>425</v>
      </c>
      <c r="B39" s="157" t="s">
        <v>59</v>
      </c>
    </row>
    <row r="40" spans="1:2" ht="16.5" thickBot="1" x14ac:dyDescent="0.3">
      <c r="A40" s="90" t="s">
        <v>426</v>
      </c>
      <c r="B40" s="157" t="s">
        <v>471</v>
      </c>
    </row>
    <row r="41" spans="1:2" ht="16.5" thickBot="1" x14ac:dyDescent="0.3">
      <c r="A41" s="90" t="s">
        <v>427</v>
      </c>
      <c r="B41" s="157" t="s">
        <v>471</v>
      </c>
    </row>
    <row r="42" spans="1:2" ht="29.25" thickBot="1" x14ac:dyDescent="0.3">
      <c r="A42" s="91" t="s">
        <v>429</v>
      </c>
      <c r="B42" s="157" t="s">
        <v>59</v>
      </c>
    </row>
    <row r="43" spans="1:2" ht="16.5" thickBot="1" x14ac:dyDescent="0.3">
      <c r="A43" s="90" t="s">
        <v>424</v>
      </c>
      <c r="B43" s="157" t="s">
        <v>59</v>
      </c>
    </row>
    <row r="44" spans="1:2" ht="16.5" thickBot="1" x14ac:dyDescent="0.3">
      <c r="A44" s="90" t="s">
        <v>425</v>
      </c>
      <c r="B44" s="157" t="s">
        <v>59</v>
      </c>
    </row>
    <row r="45" spans="1:2" ht="16.5" thickBot="1" x14ac:dyDescent="0.3">
      <c r="A45" s="90" t="s">
        <v>426</v>
      </c>
      <c r="B45" s="157" t="s">
        <v>59</v>
      </c>
    </row>
    <row r="46" spans="1:2" ht="16.5" thickBot="1" x14ac:dyDescent="0.3">
      <c r="A46" s="90" t="s">
        <v>427</v>
      </c>
      <c r="B46" s="157" t="s">
        <v>59</v>
      </c>
    </row>
    <row r="47" spans="1:2" ht="29.25" thickBot="1" x14ac:dyDescent="0.3">
      <c r="A47" s="92" t="s">
        <v>430</v>
      </c>
      <c r="B47" s="157" t="s">
        <v>59</v>
      </c>
    </row>
    <row r="48" spans="1:2" ht="16.5" thickBot="1" x14ac:dyDescent="0.3">
      <c r="A48" s="93" t="s">
        <v>422</v>
      </c>
      <c r="B48" s="157" t="s">
        <v>59</v>
      </c>
    </row>
    <row r="49" spans="1:2" ht="16.5" thickBot="1" x14ac:dyDescent="0.3">
      <c r="A49" s="93" t="s">
        <v>431</v>
      </c>
      <c r="B49" s="157"/>
    </row>
    <row r="50" spans="1:2" ht="16.5" thickBot="1" x14ac:dyDescent="0.3">
      <c r="A50" s="93" t="s">
        <v>432</v>
      </c>
      <c r="B50" s="157"/>
    </row>
    <row r="51" spans="1:2" ht="16.5" thickBot="1" x14ac:dyDescent="0.3">
      <c r="A51" s="93" t="s">
        <v>433</v>
      </c>
      <c r="B51" s="157"/>
    </row>
    <row r="52" spans="1:2" ht="16.5" thickBot="1" x14ac:dyDescent="0.3">
      <c r="A52" s="87" t="s">
        <v>434</v>
      </c>
      <c r="B52" s="157">
        <v>0</v>
      </c>
    </row>
    <row r="53" spans="1:2" ht="16.5" thickBot="1" x14ac:dyDescent="0.3">
      <c r="A53" s="87" t="s">
        <v>435</v>
      </c>
      <c r="B53" s="157"/>
    </row>
    <row r="54" spans="1:2" ht="16.5" thickBot="1" x14ac:dyDescent="0.3">
      <c r="A54" s="87" t="s">
        <v>436</v>
      </c>
      <c r="B54" s="157" t="s">
        <v>59</v>
      </c>
    </row>
    <row r="55" spans="1:2" ht="16.5" thickBot="1" x14ac:dyDescent="0.3">
      <c r="A55" s="88" t="s">
        <v>437</v>
      </c>
      <c r="B55" s="157"/>
    </row>
    <row r="56" spans="1:2" x14ac:dyDescent="0.25">
      <c r="A56" s="92" t="s">
        <v>438</v>
      </c>
      <c r="B56" s="276" t="s">
        <v>59</v>
      </c>
    </row>
    <row r="57" spans="1:2" x14ac:dyDescent="0.25">
      <c r="A57" s="94" t="s">
        <v>439</v>
      </c>
      <c r="B57" s="277"/>
    </row>
    <row r="58" spans="1:2" x14ac:dyDescent="0.25">
      <c r="A58" s="94" t="s">
        <v>440</v>
      </c>
      <c r="B58" s="277"/>
    </row>
    <row r="59" spans="1:2" x14ac:dyDescent="0.25">
      <c r="A59" s="94" t="s">
        <v>441</v>
      </c>
      <c r="B59" s="277"/>
    </row>
    <row r="60" spans="1:2" x14ac:dyDescent="0.25">
      <c r="A60" s="94" t="s">
        <v>442</v>
      </c>
      <c r="B60" s="277"/>
    </row>
    <row r="61" spans="1:2" ht="16.5" thickBot="1" x14ac:dyDescent="0.3">
      <c r="A61" s="95" t="s">
        <v>443</v>
      </c>
      <c r="B61" s="278"/>
    </row>
    <row r="62" spans="1:2" ht="30.75" thickBot="1" x14ac:dyDescent="0.3">
      <c r="A62" s="93" t="s">
        <v>444</v>
      </c>
      <c r="B62" s="157" t="s">
        <v>59</v>
      </c>
    </row>
    <row r="63" spans="1:2" ht="29.25" thickBot="1" x14ac:dyDescent="0.3">
      <c r="A63" s="87" t="s">
        <v>445</v>
      </c>
      <c r="B63" s="157" t="s">
        <v>59</v>
      </c>
    </row>
    <row r="64" spans="1:2" ht="16.5" thickBot="1" x14ac:dyDescent="0.3">
      <c r="A64" s="93" t="s">
        <v>422</v>
      </c>
      <c r="B64" s="157" t="s">
        <v>59</v>
      </c>
    </row>
    <row r="65" spans="1:2" ht="16.5" thickBot="1" x14ac:dyDescent="0.3">
      <c r="A65" s="93" t="s">
        <v>446</v>
      </c>
      <c r="B65" s="157" t="s">
        <v>59</v>
      </c>
    </row>
    <row r="66" spans="1:2" ht="16.5" thickBot="1" x14ac:dyDescent="0.3">
      <c r="A66" s="93" t="s">
        <v>447</v>
      </c>
      <c r="B66" s="157" t="s">
        <v>59</v>
      </c>
    </row>
    <row r="67" spans="1:2" ht="16.5" thickBot="1" x14ac:dyDescent="0.3">
      <c r="A67" s="96" t="s">
        <v>448</v>
      </c>
      <c r="B67" s="157" t="s">
        <v>59</v>
      </c>
    </row>
    <row r="68" spans="1:2" ht="16.5" thickBot="1" x14ac:dyDescent="0.3">
      <c r="A68" s="87" t="s">
        <v>449</v>
      </c>
      <c r="B68" s="157" t="s">
        <v>59</v>
      </c>
    </row>
    <row r="69" spans="1:2" ht="16.5" thickBot="1" x14ac:dyDescent="0.3">
      <c r="A69" s="94" t="s">
        <v>450</v>
      </c>
      <c r="B69" s="157" t="s">
        <v>59</v>
      </c>
    </row>
    <row r="70" spans="1:2" ht="16.5" thickBot="1" x14ac:dyDescent="0.3">
      <c r="A70" s="94" t="s">
        <v>451</v>
      </c>
      <c r="B70" s="157" t="s">
        <v>59</v>
      </c>
    </row>
    <row r="71" spans="1:2" ht="16.5" thickBot="1" x14ac:dyDescent="0.3">
      <c r="A71" s="94" t="s">
        <v>452</v>
      </c>
      <c r="B71" s="157" t="s">
        <v>59</v>
      </c>
    </row>
    <row r="72" spans="1:2" ht="29.25" thickBot="1" x14ac:dyDescent="0.3">
      <c r="A72" s="97" t="s">
        <v>453</v>
      </c>
      <c r="B72" s="159" t="s">
        <v>59</v>
      </c>
    </row>
    <row r="73" spans="1:2" ht="28.5" x14ac:dyDescent="0.25">
      <c r="A73" s="92" t="s">
        <v>454</v>
      </c>
      <c r="B73" s="276" t="s">
        <v>59</v>
      </c>
    </row>
    <row r="74" spans="1:2" x14ac:dyDescent="0.25">
      <c r="A74" s="94" t="s">
        <v>455</v>
      </c>
      <c r="B74" s="277"/>
    </row>
    <row r="75" spans="1:2" x14ac:dyDescent="0.25">
      <c r="A75" s="94" t="s">
        <v>456</v>
      </c>
      <c r="B75" s="277"/>
    </row>
    <row r="76" spans="1:2" x14ac:dyDescent="0.25">
      <c r="A76" s="94" t="s">
        <v>457</v>
      </c>
      <c r="B76" s="277"/>
    </row>
    <row r="77" spans="1:2" x14ac:dyDescent="0.25">
      <c r="A77" s="94" t="s">
        <v>458</v>
      </c>
      <c r="B77" s="277"/>
    </row>
    <row r="78" spans="1:2" ht="16.5" thickBot="1" x14ac:dyDescent="0.3">
      <c r="A78" s="98" t="s">
        <v>459</v>
      </c>
      <c r="B78" s="278"/>
    </row>
    <row r="81" spans="1:2" x14ac:dyDescent="0.25">
      <c r="A81" s="99"/>
      <c r="B81" s="100"/>
    </row>
    <row r="82" spans="1:2" x14ac:dyDescent="0.25">
      <c r="B82" s="101"/>
    </row>
    <row r="83" spans="1:2" x14ac:dyDescent="0.25">
      <c r="B83" s="102"/>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2026-03-03T22:35:25Z</dcterms:modified>
</cp:coreProperties>
</file>